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defaultThemeVersion="202300"/>
  <mc:AlternateContent xmlns:mc="http://schemas.openxmlformats.org/markup-compatibility/2006">
    <mc:Choice Requires="x15">
      <x15ac:absPath xmlns:x15ac="http://schemas.microsoft.com/office/spreadsheetml/2010/11/ac" url="O:\65_2\65_2_7_AI\01 Vertragswesen\VgV-Verfahren (auch analog)\3027 Feuer- und Rettungswache 3_PS+GPL+NB+Baulog\Baulogistik\Vergabedokumente\Anlagen\"/>
    </mc:Choice>
  </mc:AlternateContent>
  <xr:revisionPtr revIDLastSave="0" documentId="13_ncr:1_{9F0B7E21-03B2-4131-9146-5F8CB66A7DEC}" xr6:coauthVersionLast="47" xr6:coauthVersionMax="47" xr10:uidLastSave="{00000000-0000-0000-0000-000000000000}"/>
  <bookViews>
    <workbookView xWindow="6255" yWindow="1800" windowWidth="16905" windowHeight="20715" tabRatio="479" xr2:uid="{36EFE229-BDA0-4293-91EB-38A632C4B684}"/>
  </bookViews>
  <sheets>
    <sheet name="Zusammenfassung" sheetId="14" r:id="rId1"/>
    <sheet name="Baulogistik 1. BA" sheetId="13" r:id="rId2"/>
    <sheet name="Baulogistik 2. BA" sheetId="15" r:id="rId3"/>
  </sheets>
  <definedNames>
    <definedName name="_xlnm.Print_Area" localSheetId="1">'Baulogistik 1. BA'!$A$1:$H$213</definedName>
    <definedName name="_xlnm.Print_Area" localSheetId="2">'Baulogistik 2. BA'!$A$1:$H$213</definedName>
    <definedName name="_xlnm.Print_Area" localSheetId="0">Zusammenfassung!$A$1:$H$52</definedName>
    <definedName name="_xlnm.Print_Titles" localSheetId="1">'Baulogistik 1. BA'!$1:$18</definedName>
    <definedName name="_xlnm.Print_Titles" localSheetId="2">'Baulogistik 2. BA'!$1:$18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9" i="13" l="1"/>
  <c r="H44" i="15"/>
  <c r="H157" i="13" l="1"/>
  <c r="H193" i="15"/>
  <c r="H191" i="15"/>
  <c r="H189" i="15"/>
  <c r="H68" i="15"/>
  <c r="H41" i="15"/>
  <c r="H39" i="15"/>
  <c r="H37" i="15"/>
  <c r="H35" i="15"/>
  <c r="H32" i="15"/>
  <c r="H29" i="15"/>
  <c r="H27" i="15"/>
  <c r="H48" i="15"/>
  <c r="H50" i="15" s="1"/>
  <c r="H50" i="13"/>
  <c r="H48" i="13"/>
  <c r="H44" i="13"/>
  <c r="H193" i="13"/>
  <c r="H191" i="13"/>
  <c r="C9" i="15" l="1"/>
  <c r="C7" i="15"/>
  <c r="C9" i="13"/>
  <c r="C7" i="13"/>
  <c r="H187" i="15"/>
  <c r="H185" i="15"/>
  <c r="H183" i="15"/>
  <c r="H181" i="15"/>
  <c r="H179" i="15"/>
  <c r="H177" i="15"/>
  <c r="H175" i="15"/>
  <c r="H173" i="15"/>
  <c r="H171" i="15"/>
  <c r="H169" i="15"/>
  <c r="H167" i="15"/>
  <c r="H165" i="15"/>
  <c r="H163" i="15"/>
  <c r="H161" i="15"/>
  <c r="H159" i="15"/>
  <c r="H157" i="15"/>
  <c r="H195" i="15" s="1"/>
  <c r="H197" i="15" s="1"/>
  <c r="H155" i="15"/>
  <c r="H153" i="15"/>
  <c r="H151" i="15"/>
  <c r="H146" i="15"/>
  <c r="H144" i="15"/>
  <c r="H142" i="15"/>
  <c r="H140" i="15"/>
  <c r="H138" i="15"/>
  <c r="H136" i="15"/>
  <c r="H132" i="15"/>
  <c r="H130" i="15"/>
  <c r="H128" i="15"/>
  <c r="H126" i="15"/>
  <c r="H124" i="15"/>
  <c r="H122" i="15"/>
  <c r="H120" i="15"/>
  <c r="H118" i="15"/>
  <c r="H116" i="15"/>
  <c r="H114" i="15"/>
  <c r="H112" i="15"/>
  <c r="H110" i="15"/>
  <c r="H108" i="15"/>
  <c r="H106" i="15"/>
  <c r="H102" i="15"/>
  <c r="H100" i="15"/>
  <c r="H95" i="15"/>
  <c r="H93" i="15"/>
  <c r="H91" i="15"/>
  <c r="H89" i="15"/>
  <c r="H87" i="15"/>
  <c r="H85" i="15"/>
  <c r="H83" i="15"/>
  <c r="H81" i="15"/>
  <c r="H79" i="15"/>
  <c r="H77" i="15"/>
  <c r="H75" i="15"/>
  <c r="H73" i="15"/>
  <c r="H66" i="15"/>
  <c r="H64" i="15"/>
  <c r="H62" i="15"/>
  <c r="H58" i="15"/>
  <c r="A15" i="15"/>
  <c r="A14" i="15"/>
  <c r="H203" i="15" l="1"/>
  <c r="H207" i="15" s="1"/>
  <c r="H211" i="15" s="1"/>
  <c r="H213" i="15" s="1"/>
  <c r="H26" i="14" s="1"/>
  <c r="H201" i="15"/>
  <c r="H41" i="13"/>
  <c r="H39" i="13"/>
  <c r="H37" i="13"/>
  <c r="H35" i="13"/>
  <c r="H32" i="13"/>
  <c r="H29" i="13"/>
  <c r="H27" i="13"/>
  <c r="H187" i="13"/>
  <c r="H185" i="13"/>
  <c r="H183" i="13"/>
  <c r="H181" i="13"/>
  <c r="H179" i="13"/>
  <c r="H177" i="13"/>
  <c r="H175" i="13"/>
  <c r="H173" i="13"/>
  <c r="H171" i="13"/>
  <c r="H169" i="13"/>
  <c r="H167" i="13"/>
  <c r="H165" i="13"/>
  <c r="H163" i="13"/>
  <c r="H161" i="13"/>
  <c r="H159" i="13"/>
  <c r="H155" i="13"/>
  <c r="H153" i="13"/>
  <c r="H151" i="13"/>
  <c r="H146" i="13"/>
  <c r="H144" i="13"/>
  <c r="H142" i="13"/>
  <c r="H140" i="13"/>
  <c r="H138" i="13"/>
  <c r="H136" i="13"/>
  <c r="H132" i="13"/>
  <c r="H130" i="13"/>
  <c r="H128" i="13"/>
  <c r="H126" i="13"/>
  <c r="H124" i="13"/>
  <c r="H122" i="13"/>
  <c r="H120" i="13"/>
  <c r="H118" i="13"/>
  <c r="H116" i="13"/>
  <c r="H114" i="13"/>
  <c r="H112" i="13"/>
  <c r="H110" i="13"/>
  <c r="H108" i="13"/>
  <c r="H106" i="13"/>
  <c r="H102" i="13"/>
  <c r="H100" i="13"/>
  <c r="H95" i="13"/>
  <c r="H93" i="13"/>
  <c r="H91" i="13"/>
  <c r="H89" i="13"/>
  <c r="H87" i="13"/>
  <c r="H85" i="13"/>
  <c r="H83" i="13"/>
  <c r="H81" i="13"/>
  <c r="H79" i="13"/>
  <c r="H77" i="13"/>
  <c r="H75" i="13"/>
  <c r="H73" i="13"/>
  <c r="H68" i="13"/>
  <c r="H66" i="13"/>
  <c r="H64" i="13"/>
  <c r="H62" i="13"/>
  <c r="H58" i="13"/>
  <c r="H195" i="13" l="1"/>
  <c r="A15" i="13"/>
  <c r="A14" i="13"/>
  <c r="H197" i="13" l="1"/>
  <c r="H201" i="13" l="1"/>
  <c r="H203" i="13"/>
  <c r="H207" i="13" s="1"/>
  <c r="H211" i="13" s="1"/>
  <c r="H213" i="13" l="1"/>
  <c r="H22" i="14" s="1"/>
  <c r="H30" i="14" s="1"/>
  <c r="H34" i="14" s="1"/>
  <c r="H36" i="14" s="1"/>
  <c r="H38" i="14" l="1"/>
  <c r="H40" i="14" s="1"/>
</calcChain>
</file>

<file path=xl/sharedStrings.xml><?xml version="1.0" encoding="utf-8"?>
<sst xmlns="http://schemas.openxmlformats.org/spreadsheetml/2006/main" count="402" uniqueCount="155">
  <si>
    <t>Projekt:</t>
  </si>
  <si>
    <t>Bieter:</t>
  </si>
  <si>
    <t>Datum:</t>
  </si>
  <si>
    <t>Allgemeine Hinweise:</t>
  </si>
  <si>
    <t>Stufe 1</t>
  </si>
  <si>
    <t>Stufe 2</t>
  </si>
  <si>
    <t>Stufe 3</t>
  </si>
  <si>
    <t>Stufe 4</t>
  </si>
  <si>
    <t>E.P.</t>
  </si>
  <si>
    <t>Menge</t>
  </si>
  <si>
    <t>G.P.</t>
  </si>
  <si>
    <t>Besondere Leistungen in der Lph. 1:</t>
  </si>
  <si>
    <t>Besondere Leistungen in der Lph. 2:</t>
  </si>
  <si>
    <t>Besondere Leistungen in der Lph. 3:</t>
  </si>
  <si>
    <t>Besondere Leistungen in der Lph. 4:</t>
  </si>
  <si>
    <t>Besondere Leistungen in der Lph. 5:</t>
  </si>
  <si>
    <t>Besondere Leistungen in der Lph. 8:</t>
  </si>
  <si>
    <t>Pauschal</t>
  </si>
  <si>
    <t>Stufe 1 (Lph. 1-2), Teilleistungshonorar für die Besonderen Leistungen in €</t>
  </si>
  <si>
    <t>Stufe 2 (Lph. 3), Teilleistungshonorar für die Besonderen Leistungen in €</t>
  </si>
  <si>
    <t>Besondere Leistungen in der Lph. 6:</t>
  </si>
  <si>
    <t>zzgl. evtl. Zu- oder Abschlag auf das Nettohonorar der Grundleistungen in +/- %:</t>
  </si>
  <si>
    <t>Hinweis: für Abschläge ist bitte vor der Zahl ein Minuszeichen zu versehen</t>
  </si>
  <si>
    <t>zzgl. evtl. Zu- oder Abschlag auf das Nettohonorar der Grundleistungen in +/- €:</t>
  </si>
  <si>
    <t>Geschäftsführer/ Inhaber:</t>
  </si>
  <si>
    <t>(Diplom / Master of Arts (M.A.) / Bachelor-Ing. / Master of Science (M.Sc.) / Master of Engineering (M.Eng.))</t>
  </si>
  <si>
    <t>Sonstige Mitarbeiter:</t>
  </si>
  <si>
    <t>Die Abgeltung von evtl. gesondert beauftragten zusätzlichen Leistungen erfolgt nach den folgenden Stundensätzen:</t>
  </si>
  <si>
    <t>zzgl. Nebenkosten auf das Gesamthonorar  in +/- %:</t>
  </si>
  <si>
    <t>zzgl. Nebenkosten auf das Gesamtnetto in +/- €:</t>
  </si>
  <si>
    <t>zzgl. 19,00 % Mehrwertsteuer</t>
  </si>
  <si>
    <t>Std.</t>
  </si>
  <si>
    <t>6520003027 - Neubau, Umbau und Sanierung der Feuer- und Rettungswache 3</t>
  </si>
  <si>
    <t>Stufe 4 (Lph. 8), Teilleistungshonorar für die Besonderen Leistungen in €</t>
  </si>
  <si>
    <t>Stufe 3 (Lph. 4-7), Teilleistungshonorar für die Besonderen Leistungen in €</t>
  </si>
  <si>
    <t>Tagessatz</t>
  </si>
  <si>
    <t>1. Stufe:</t>
  </si>
  <si>
    <t>Lph. 2 Vorplanung, Honorar in €</t>
  </si>
  <si>
    <t>Lph. 1 Grundlagenermittlung/ Zieldefinition, Honorar in €</t>
  </si>
  <si>
    <t>2. Stufe:</t>
  </si>
  <si>
    <t>Lph. 3 Entwurfsplanung, Honorar in €</t>
  </si>
  <si>
    <t>3. Stufe:</t>
  </si>
  <si>
    <t>Lph. 4 Genehmigungsplanung, Honorar in €</t>
  </si>
  <si>
    <t>Lph. 5 Ausführungsplanung, Honorar in €</t>
  </si>
  <si>
    <t>Lph. 6 Vorbereiten der Vergabe, Honorar in €</t>
  </si>
  <si>
    <t>4. Stufe:</t>
  </si>
  <si>
    <t>Lph. 8 Objektüberwachung, Honorar in €</t>
  </si>
  <si>
    <t>Besondere Leistungen</t>
  </si>
  <si>
    <r>
      <t xml:space="preserve">1. Nutzen einer digitalen Kollaborationsplattform </t>
    </r>
    <r>
      <rPr>
        <b/>
        <sz val="9"/>
        <rFont val="Poppins Light"/>
      </rPr>
      <t>(…)</t>
    </r>
  </si>
  <si>
    <r>
      <t xml:space="preserve">2. Erarbeiten eines Baulogistikkonzepts </t>
    </r>
    <r>
      <rPr>
        <b/>
        <sz val="9"/>
        <rFont val="Poppins Light"/>
      </rPr>
      <t>(…)</t>
    </r>
  </si>
  <si>
    <t>3. Ermitteln möglicher Beeinträchtigungen für den Bauablauf (Risikoanalyse)</t>
  </si>
  <si>
    <t>2. Planen eines Baustellenreinigungskonzepts (Gebäude, Zufahrten, BE-Flächen)</t>
  </si>
  <si>
    <t>3. Planen eines Winterdienstkonzepts (Gebäude, Zufahrten, BE-Flächen)</t>
  </si>
  <si>
    <r>
      <t xml:space="preserve">4. Überschlägiges Ermitteln von Mengengerüsten zu sämtlichen Bauphasen und daraus resultierenden Transportmengen/Transporte und Personaleinsatz  </t>
    </r>
    <r>
      <rPr>
        <b/>
        <sz val="9"/>
        <rFont val="Poppins Light"/>
      </rPr>
      <t>(…)</t>
    </r>
  </si>
  <si>
    <r>
      <t xml:space="preserve">5. Mitwirken beim vorgezogenen Erarbeiten eines Bauablaufplans </t>
    </r>
    <r>
      <rPr>
        <b/>
        <sz val="9"/>
        <rFont val="Poppins Light"/>
      </rPr>
      <t>(…)</t>
    </r>
  </si>
  <si>
    <r>
      <t xml:space="preserve">8. Mitwirkung bei der Dokumentation für die Zertifizierungen </t>
    </r>
    <r>
      <rPr>
        <b/>
        <sz val="9"/>
        <rFont val="Poppins Light"/>
      </rPr>
      <t>(…)</t>
    </r>
  </si>
  <si>
    <r>
      <t xml:space="preserve">9. Konzept für eine lärmarme Baustelle </t>
    </r>
    <r>
      <rPr>
        <b/>
        <sz val="9"/>
        <rFont val="Poppins Light"/>
      </rPr>
      <t>(…)</t>
    </r>
  </si>
  <si>
    <r>
      <t xml:space="preserve">10. Konzept für eine staubarme Baustelle </t>
    </r>
    <r>
      <rPr>
        <b/>
        <sz val="9"/>
        <rFont val="Poppins Light"/>
      </rPr>
      <t>(…)</t>
    </r>
  </si>
  <si>
    <r>
      <t xml:space="preserve">11. Konzept zum Schutz von Boden und Grundwasser auf der Baustelle </t>
    </r>
    <r>
      <rPr>
        <b/>
        <sz val="9"/>
        <rFont val="Poppins Light"/>
      </rPr>
      <t>(…)</t>
    </r>
  </si>
  <si>
    <r>
      <t xml:space="preserve">12. Konzept zur abfallarmen Baustellenabwicklung </t>
    </r>
    <r>
      <rPr>
        <b/>
        <sz val="9"/>
        <rFont val="Poppins Light"/>
      </rPr>
      <t>(…)</t>
    </r>
  </si>
  <si>
    <t>2. Mitwirken bei der Herbeiführung von verkehrsrechtlichen Anordnungen (z.B. Verkehrsphasenplänen)</t>
  </si>
  <si>
    <t>2. Mitwirken beim Aufstellen des Terminsteuerungsplans Ausführung des Projektsteuerers hinsichtlich baulogistischer Belange</t>
  </si>
  <si>
    <t>3. Abgrenzen/Definieren der Auftraggeber-Leistungen zu den der Firmenleistungen; Mitwirken bei der Aufgabendefinition baulogistischer Belange</t>
  </si>
  <si>
    <r>
      <t xml:space="preserve">4. Planen des Sicherheitsdienst- und Baustellensicherheitskonzepts </t>
    </r>
    <r>
      <rPr>
        <b/>
        <sz val="9"/>
        <rFont val="Poppins Light"/>
      </rPr>
      <t>(…)</t>
    </r>
  </si>
  <si>
    <t>5. Beraten in Fragen der Konzipierung und Umsetzung eines Abrechnungsverfahrens (…)</t>
  </si>
  <si>
    <r>
      <t xml:space="preserve">7. Beachten der Anforderungen aus den vereinbarten Zertifizierungssystemen und Förderprogrammen </t>
    </r>
    <r>
      <rPr>
        <b/>
        <sz val="9"/>
        <rFont val="Poppins Light"/>
      </rPr>
      <t>(…)</t>
    </r>
  </si>
  <si>
    <r>
      <t xml:space="preserve">9. Fortschreibung des Konzepts für eine lärmarme Baustelle </t>
    </r>
    <r>
      <rPr>
        <b/>
        <sz val="9"/>
        <rFont val="Poppins Light"/>
      </rPr>
      <t>(…)</t>
    </r>
  </si>
  <si>
    <r>
      <t xml:space="preserve">10. Fortschreibung des Konzepts für eine staubarme Baustelle </t>
    </r>
    <r>
      <rPr>
        <b/>
        <sz val="9"/>
        <rFont val="Poppins Light"/>
      </rPr>
      <t>(…)</t>
    </r>
  </si>
  <si>
    <r>
      <t xml:space="preserve">11. Fortschreibung des Konzepts zum Schutz von Boden und Grundwasser auf der Baustelle </t>
    </r>
    <r>
      <rPr>
        <b/>
        <sz val="9"/>
        <rFont val="Poppins Light"/>
      </rPr>
      <t>(…)</t>
    </r>
  </si>
  <si>
    <r>
      <t xml:space="preserve">12. Fortschreibung des Konzepts zur abfallarmen Baustellenabwicklung </t>
    </r>
    <r>
      <rPr>
        <b/>
        <sz val="9"/>
        <rFont val="Poppins Light"/>
      </rPr>
      <t>(…)</t>
    </r>
  </si>
  <si>
    <r>
      <t xml:space="preserve">13. Erstellung eines Konzepts zur Wassereinsparung auf der Baustelle </t>
    </r>
    <r>
      <rPr>
        <b/>
        <sz val="9"/>
        <rFont val="Poppins Light"/>
      </rPr>
      <t>(…)</t>
    </r>
  </si>
  <si>
    <r>
      <t xml:space="preserve">14. Erstellung eines Konzepts zur Reduzierung des Stromverbrauchs auf der Baustelle </t>
    </r>
    <r>
      <rPr>
        <b/>
        <sz val="9"/>
        <rFont val="Poppins Light"/>
      </rPr>
      <t>(…)</t>
    </r>
  </si>
  <si>
    <r>
      <t xml:space="preserve">3. Integration von Nachhaltigkeitsanforderungen in Ausschreibungsunterlagen </t>
    </r>
    <r>
      <rPr>
        <b/>
        <sz val="9"/>
        <rFont val="Poppins Light"/>
      </rPr>
      <t>(…)</t>
    </r>
  </si>
  <si>
    <r>
      <t xml:space="preserve">4. Erstellen von Leistungsbeschreibungen für baulogistische Belange </t>
    </r>
    <r>
      <rPr>
        <b/>
        <sz val="9"/>
        <rFont val="Poppins Light"/>
      </rPr>
      <t>(…)</t>
    </r>
  </si>
  <si>
    <t>5. Einarbeiten eines Abrechnungsvorschlags für evt. Nutzung der vom Auftraggeber zur Verfügung gestellten Einrichtungen bzw. der von ihm übernommenen Leistungen (z.B. Schutt-/Müllbeseitigung, Strom) in den Ausschreibungsunterlagen der Fachplaner und des Objektplaners</t>
  </si>
  <si>
    <t>6. Ausschreiben von Sicherheitseinrichtungen und Wachdiensten</t>
  </si>
  <si>
    <r>
      <t xml:space="preserve">2. Fortschreiben des Baulogistikhandbuchs  </t>
    </r>
    <r>
      <rPr>
        <b/>
        <sz val="9"/>
        <rFont val="Poppins Light"/>
      </rPr>
      <t>(…)</t>
    </r>
  </si>
  <si>
    <t>4. Mitwirken bei der Objektüberwachung zur Einhaltung des Baulogistikhandbuchs</t>
  </si>
  <si>
    <t>5. Mitwirken bei der Aufstellung und Überwachen eines Terminplans</t>
  </si>
  <si>
    <r>
      <t xml:space="preserve">7. Baustelleneinweisung </t>
    </r>
    <r>
      <rPr>
        <b/>
        <sz val="9"/>
        <rFont val="Poppins Light"/>
      </rPr>
      <t>(…)</t>
    </r>
  </si>
  <si>
    <r>
      <t>9. Mitwirkung bei der Dokumentation für die Zertifizierungen</t>
    </r>
    <r>
      <rPr>
        <b/>
        <sz val="9"/>
        <rFont val="Poppins Light"/>
      </rPr>
      <t>(…)</t>
    </r>
  </si>
  <si>
    <r>
      <t>16. Erfassung und Prüfung der Materiallieferungen (</t>
    </r>
    <r>
      <rPr>
        <b/>
        <sz val="9"/>
        <rFont val="Poppins Light"/>
      </rPr>
      <t>…)</t>
    </r>
  </si>
  <si>
    <r>
      <t>17. Nachweisführung zertifizierter Hölzer (</t>
    </r>
    <r>
      <rPr>
        <b/>
        <sz val="9"/>
        <rFont val="Poppins Light"/>
      </rPr>
      <t>…)</t>
    </r>
  </si>
  <si>
    <r>
      <t>18. Dokumentation und Übergabe der Nachweise (</t>
    </r>
    <r>
      <rPr>
        <b/>
        <sz val="9"/>
        <rFont val="Poppins Light"/>
      </rPr>
      <t>…)</t>
    </r>
  </si>
  <si>
    <r>
      <t>19. Sicherstellung der Materialfreigabe (</t>
    </r>
    <r>
      <rPr>
        <b/>
        <sz val="9"/>
        <rFont val="Poppins Light"/>
      </rPr>
      <t>…)</t>
    </r>
  </si>
  <si>
    <t>Grundleistungen gem. AHO Heft Nr. 25 Leistungen für Baulogistik, Stand März 2011</t>
  </si>
  <si>
    <t>Leistungen für Baulogistik</t>
  </si>
  <si>
    <t>Anlage 5.5: Preisblatt zur vorläufigen Honorarermittlung</t>
  </si>
  <si>
    <t>Technischer Zeichner:</t>
  </si>
  <si>
    <t>(Büromitarbeiter / sonstiger Mitarbeiter mit vergleichbarer Qualifikation)</t>
  </si>
  <si>
    <t>Tagessätze</t>
  </si>
  <si>
    <r>
      <t>7. Beachten der Anforderungen aus den vereinbarten Zertifizierungssystemen und Förderprogrammen</t>
    </r>
    <r>
      <rPr>
        <b/>
        <sz val="9"/>
        <rFont val="Poppins Light"/>
      </rPr>
      <t>(…)</t>
    </r>
  </si>
  <si>
    <t>Preisblatt zur vorläufigen Honorarermittlung</t>
  </si>
  <si>
    <t>Anlage Nr. 5.5 zu den Vergabeunterlagen</t>
  </si>
  <si>
    <t>Zusammenfassung</t>
  </si>
  <si>
    <t>-</t>
  </si>
  <si>
    <t>1. Bauabschnitt: Neubau</t>
  </si>
  <si>
    <t>2. Bauabschnitt: Umbau und Sanierung des Bestandsgebäudes</t>
  </si>
  <si>
    <t>Gesamthonorar Alle Leistungen, alle Bauabschnitte, netto inkl. evtl. Zu-/Abschlag, exkl. Nebenkosten:</t>
  </si>
  <si>
    <t>Gesamthonorar Alle Leistungen, alle Bauabschnitte, netto inkl. evtl. Zu-/Abschlag, inkl. Nebenkosten:</t>
  </si>
  <si>
    <t>Gesamthonorar Alle Leistungen, alle Bauabschnitte, brutto</t>
  </si>
  <si>
    <t>Teilmaßnahme:</t>
  </si>
  <si>
    <t xml:space="preserve">   2. Bauabschnitt: Umbau und Sanierung des Bestandsgebäudes</t>
  </si>
  <si>
    <r>
      <t xml:space="preserve">*) Die farbig hinterlegten Felder sind durch den Bieter auszufüllen. Zur Vereinfachung sind für einige Felder Formeln hinterlegt. Die Bieter sind jedoch für die Richtigkeit ihrer Angebote selbst verantwortlich. Alle Angaben in € sind </t>
    </r>
    <r>
      <rPr>
        <b/>
        <sz val="9"/>
        <rFont val="Poppins Light"/>
      </rPr>
      <t xml:space="preserve">Netto-Werte. </t>
    </r>
    <r>
      <rPr>
        <sz val="9"/>
        <rFont val="Poppins Light"/>
      </rPr>
      <t xml:space="preserve">
Die Honorare für die unten genannten besonderen Leistungen sind, sofern in diesem Preisblatt nicht anders ausgewiesen, jeweils als Pauschalsumme anzubieten. Die besonderen Leistungen der Stufen 2-4 werden optional vereinbart.
Die Leistungsbeschreibungen zu den besonderen Leistungen werden teilweise verkürzt "(...)" ausgewiesen. Die genau beschriebenen besonderen Leistungen und deren Leistungsinhalte sind den Vergabeunterlagen zu entnehmen. 
Bei vereinbarten Leistungen nach Tagessatz wird die Tagesatzpauschale ab einem Gesamtaufwand von 8,0 Stunden pro Tag als Tagessatz anerkannt. Anderenfalls erfolgt eine Abrechnung nach Stundenaufwand mit den vereinbarten Stundensätzen.
Bei evtl. Abschlägen bitte ein Minuszeichen vor der Zahl integrieren.
Die Lph. 1-4 des 1. und 2. Bauabschnitts werden zeitgleich bearbeitet. Wir bitten Sie dies bei der Preisbildung zu beachten. Ab der Lph. 5 erfolgt voraussichtlich eine zeitversetzte Bearbeitung. Allerdings ist auch bei den Leistungen ab LPh. 5 von starken inhaltlichen Zusammenhängen auszugehen, so dass Leistungen ggf. lediglich fortgeschrieben oder analog verwendet werden können. Wir bitten auch dies bei der Preisbildung zu beachten.</t>
    </r>
  </si>
  <si>
    <t>*) Die farbig hinterlegten Felder sind durch den Bieter auszufüllen. Zur Vereinfachung sind für einige Felder Formeln hinterlegt. Die Bieter sind jedoch für die Richtigkeit ihrer Angebote selbst verantwortlich. Alle Angaben in € sind Netto-Werte. 
Die Honorare für die unten genannten besonderen Leistungen sind, sofern in diesem Preisblatt nicht anders ausgewiesen, jeweils als Pauschalsumme anzubieten. Die besonderen Leistungen der Stufen 2-4 werden optional vereinbart.
Die Leistungsbeschreibungen zu den besonderen Leistungen werden teilweise verkürzt "(...)" ausgewiesen. Die genau beschriebenen besonderen Leistungen und deren Leistungsinhalte sind den Vergabeunterlagen zu entnehmen. 
Bei vereinbarten Leistungen nach Tagessatz wird die Tagesatzpauschale ab einem Gesamtaufwand von 8,0 Stunden pro Tag als Tagessatz anerkannt. Anderenfalls erfolgt eine Abrechnung nach Stundenaufwand mit den vereinbarten Stundensätzen.
Bei evtl. Abschlägen bitte ein Minuszeichen vor der Zahl integrieren.
Die Lph. 1-4 des 1. und 2. Bauabschnitts werden zeitgleich bearbeitet. Wir bitten Sie dies bei der Preisbildung zu beachten. Ab der Lph. 5 erfolgt voraussichtlich eine zeitversetzte Bearbeitung. Allerdings ist auch bei den Leistungen ab LPh. 5 von starken inhaltlichen Zusammenhängen auszugehen, so dass Leistungen ggf. lediglich fortgeschrieben oder analog verwendet werden können. Wir bitten auch dies bei der Preisbildung zu beachten.</t>
  </si>
  <si>
    <t>Stk.</t>
  </si>
  <si>
    <t>Gesamtsumme, Grundleistungen Baulogistik, netto exkl. evtl. Zu-/ Abschlag</t>
  </si>
  <si>
    <t>Gesamtsumme, Grundleistungen Baulogistik, netto inkl. evtl. Zu-/ Abschlag</t>
  </si>
  <si>
    <t>Gesamtsumme, Besondere Leistungen Baulogistik, netto exkl. evtl. Zu-/ Abschlag</t>
  </si>
  <si>
    <t>Gesamtsumme, Besondere Leistungen  Baulogistik, netto inkl. evtl. Zu-/ Abschlag</t>
  </si>
  <si>
    <t>zzgl. evtl. Zu- oder Abschlag auf das Nettohonorar der Besonderen Leistungen in +/- %:</t>
  </si>
  <si>
    <t>zzgl. evtl. Zu- oder Abschlag auf das Nettohonorar der Besonderen Leistungen in +/- €:</t>
  </si>
  <si>
    <t>zzgl. evtl. Zu- oder Abschlag auf das Gesamtnettohonorar (GL+BL) für den 1. BA in +/- %:</t>
  </si>
  <si>
    <t>zzgl. evtl. Zu- oder Abschlag auf das Gesamtnettohonorar (GL+BL) für den 1. BA in +/- €:</t>
  </si>
  <si>
    <r>
      <t>Honorierung der Leistungen</t>
    </r>
    <r>
      <rPr>
        <sz val="10"/>
        <rFont val="Poppins Light"/>
      </rPr>
      <t>*</t>
    </r>
    <r>
      <rPr>
        <b/>
        <sz val="10"/>
        <rFont val="Poppins Light"/>
      </rPr>
      <t xml:space="preserve"> gem. Vergabeunterlagen:</t>
    </r>
  </si>
  <si>
    <t xml:space="preserve">    1. Bauabschnitt:  Neubau</t>
  </si>
  <si>
    <t>Gesamthonorar Baulogistik, alle Leistungen, alle Stufen, 1. BA, netto exkl. evtl. Zu-/ Abschlag u. Nebenkosten:</t>
  </si>
  <si>
    <t>Gesamthonorar Baulogistik, alle Leistungen, alle Stufen, 1. BA, netto inkl. evtl. Zu-/ Abschlag u. exkl. Nebenkosten:</t>
  </si>
  <si>
    <t>Gesamthonorar Baulogistik, alle Leistungen, alle Stufen, 2. BA, netto exkl. evtl. Zu-/ Abschlag u. Nebenkosten:</t>
  </si>
  <si>
    <t>Gesamthonorar Baulogistik, alle Leistungen, alle Stufen, 2. BA, netto inkl. evtl. Zu-/ Abschlag u. exkl. Nebenkosten:</t>
  </si>
  <si>
    <t>zzgl. evtl. Zu- oder Abschlag auf das Gesamtnettohonorar (GL+BL) für den 2. BA in +/- %:</t>
  </si>
  <si>
    <t>zzgl. evtl. Zu- oder Abschlag auf das Gesamtnettohonorar (GL+BL) für den 2. BA in +/- €:</t>
  </si>
  <si>
    <r>
      <t xml:space="preserve">4. Workshop
Teilnahme an einem durch den DGNB-Auditor/ Nachhaltigkeitsexperten initiierten Workshop in Präsenz (Dauer ca. 4 Std.)  zu Beginn der Leistungsphase 2 nach HOAI zur Klärung und Abstimmung des Leistungsumfangs aller Planungs- und Projektbeteiligten </t>
    </r>
    <r>
      <rPr>
        <b/>
        <sz val="9"/>
        <rFont val="Poppins Light"/>
      </rPr>
      <t>(…)</t>
    </r>
  </si>
  <si>
    <r>
      <t xml:space="preserve">6. Workshop
Teilnahme an einem durch den DGNB-Auditor/ Nachhaltigkeitsexperten initiierten Workshop in Präsenz (Dauer ca. 2 Std.)  zu Beginn der Leistungsphase 3 nach HOAI zur Klärung und Abstimmung des Leistungsumfangs aller Planungs- und Projektbeteiligten </t>
    </r>
    <r>
      <rPr>
        <b/>
        <sz val="9"/>
        <rFont val="Poppins Light"/>
      </rPr>
      <t>(…)</t>
    </r>
  </si>
  <si>
    <t>6. Workshop
Teilnahme an einem durch den DGNB-Auditor/ Nachhaltigkeitsexperten initiierten Workshop (Dauer ca. 2 Std.)  zu Beginn der Leistungsphase 5 nach HOAI zur Integration der Nachhaltigkeitskriterien in die Ausführungsplanung</t>
  </si>
  <si>
    <t>2. Workshop
Teilnahme an einem durch den DGNB-Auditor/ Nachhaltigkeitsexperten initiierten Workshop (Dauer ca. 2 Std.) zu Beginn der Leistungsphase 6 nach HOAI zur Integration der Nachhaltigkeitskriterien in die Vergabe</t>
  </si>
  <si>
    <t xml:space="preserve">3. Fortschreiben des Baulogistikhandbuchs und der Arbeitsphasenpläne in Abhängigkeit der jeweiligen Bauphase </t>
  </si>
  <si>
    <t>6. Workshop
Teilnahme an einem durch den DGNB-Auditor/ Nachhaltigkeitsexperten initiierten Workshop (Dauer ca. 2 Std.)  zu Beginn der Leistungsphase 8 nach HOAI zur Integration der Nachhaltigkeitskriterien in die bauliche Ausführung</t>
  </si>
  <si>
    <r>
      <t xml:space="preserve">8. Überwachungen zu Anforderungen Zertifizierungen und Förderprogrammen </t>
    </r>
    <r>
      <rPr>
        <b/>
        <sz val="9"/>
        <rFont val="Poppins Light"/>
      </rPr>
      <t>(…)</t>
    </r>
  </si>
  <si>
    <r>
      <t xml:space="preserve">12. Umsetzung und Dokumentation der Vorgaben aus dem Boden- und Grundwasserschutzkonzept </t>
    </r>
    <r>
      <rPr>
        <b/>
        <sz val="9"/>
        <rFont val="Poppins Light"/>
      </rPr>
      <t>(…)</t>
    </r>
  </si>
  <si>
    <r>
      <t xml:space="preserve">10. Umsetzung und Dokumentation der Vorgaben aus dem Konzept für eine lärmarme Baustelle </t>
    </r>
    <r>
      <rPr>
        <b/>
        <sz val="9"/>
        <rFont val="Poppins Light"/>
      </rPr>
      <t>(…)</t>
    </r>
  </si>
  <si>
    <r>
      <t>11. Umsetzung und Dokumentation der Vorgaben aus dem Konzept für eine staubarme Baustelle</t>
    </r>
    <r>
      <rPr>
        <b/>
        <sz val="9"/>
        <rFont val="Poppins Light"/>
      </rPr>
      <t>(…)</t>
    </r>
  </si>
  <si>
    <r>
      <t>13. Umsetzung und Dokumentation der Vorgaben aus dem abfallarmen Baustellenkonzept (</t>
    </r>
    <r>
      <rPr>
        <b/>
        <sz val="9"/>
        <rFont val="Poppins Light"/>
      </rPr>
      <t>…)</t>
    </r>
  </si>
  <si>
    <r>
      <t>14. Umsetzung und Dokumentation des Konzepts zur Wassereinsparung auf der Baustelle (</t>
    </r>
    <r>
      <rPr>
        <b/>
        <sz val="9"/>
        <rFont val="Poppins Light"/>
      </rPr>
      <t>…)</t>
    </r>
  </si>
  <si>
    <r>
      <t>15. Umsetzung und Dokumentations des Konzepts zur Reduzierung des Stromverbrauchs auf der Baustelle (</t>
    </r>
    <r>
      <rPr>
        <b/>
        <sz val="9"/>
        <rFont val="Poppins Light"/>
      </rPr>
      <t>…)</t>
    </r>
  </si>
  <si>
    <r>
      <t>4. Workshop
Teilnahme an einem durch den DGNB-Auditor/ Nachhaltigkeitsexperten initiierten Workshop in Präsenz (Dauer: ca. 4 Stunden direkt im Anschluss des Start-Workshops des 1. BA) in Präsenz zu Beginn der Leistungsphase 2 nach HOAI zur Klärung und Abstimmung des Leistungsumfangs aller Planungs- und Projektbeteiligten</t>
    </r>
    <r>
      <rPr>
        <b/>
        <sz val="9"/>
        <rFont val="Poppins Light"/>
      </rPr>
      <t xml:space="preserve"> (...)</t>
    </r>
  </si>
  <si>
    <r>
      <t xml:space="preserve">6. Workshop
Teilnahme an einem durch den DGNB-Auditor/ Nachhaltigkeitsexperten initiierten Workshop (Dauer: ca. 2 Stunden direkt im Anschluss des Start-Workshops des 1. BA)  in Präsenz zu Beginn der Leistungsphase 3 nach HOAI zur Klärung und Abstimmung des Leistungsumfangs aller Planungs- und Projektbeteiligten </t>
    </r>
    <r>
      <rPr>
        <b/>
        <sz val="9"/>
        <rFont val="Poppins Light"/>
      </rPr>
      <t>(…)</t>
    </r>
  </si>
  <si>
    <r>
      <t xml:space="preserve">7. Beachten der Anforderungen aus den Nachhaltigkeitskriterien und dem gewählten Förderprogramm </t>
    </r>
    <r>
      <rPr>
        <b/>
        <sz val="9"/>
        <rFont val="Poppins Light"/>
      </rPr>
      <t>(…)</t>
    </r>
  </si>
  <si>
    <r>
      <t xml:space="preserve">8. Mitwirkung bei der Dokumentation für das gewählte Förderprogramm </t>
    </r>
    <r>
      <rPr>
        <b/>
        <sz val="9"/>
        <rFont val="Poppins Light"/>
      </rPr>
      <t>(…)</t>
    </r>
  </si>
  <si>
    <t>5. Beraten in Fragen der Konzipierung und Umsetzung eines Abrechnungsverfahrens des Logistikkonzepts in Abstimmung mit dem Auftraggeber</t>
  </si>
  <si>
    <t>6. Workshop
Teilnahme an einem durch den DGNB-Auditor/ Nachhaltigkeitsexperten initiierten Workshop (Dauer: ca. 2 Stunden) zu Beginn der Leistungsphase 5 nach HOAI zur Integration der Nachhaltigkeitskriterien in die Ausführungsplanung</t>
  </si>
  <si>
    <r>
      <t xml:space="preserve">7. Beachten der Anforderungen aus dem gewählten Förderprogramm </t>
    </r>
    <r>
      <rPr>
        <b/>
        <sz val="9"/>
        <rFont val="Poppins Light"/>
      </rPr>
      <t>(…)</t>
    </r>
  </si>
  <si>
    <t>2. Workshop
Teilnahme an einem durch den DGNB-Auditor/ Nachhaltigkeitsexperten initiierten Workshops (Dauer: ca. 2 Stunden) zu Beginn der Leistungsphase 6 nach HOAI zur Integration der Nachhaltigkeitskriterien in die Vergabe</t>
  </si>
  <si>
    <t>6. Workshop
Teilnahme an einem durch den DGNB-Auditor/ Nachhaltigkeitsexperten initiierten Workshops (Dauer ca. 2 Stunden) zu Beginn der Leistungsphase 8 nach HOAI zur Integration der Nachhaltigkeitskriterien in die bauliche Ausführung.</t>
  </si>
  <si>
    <r>
      <t xml:space="preserve">8. Anforderungen Nachhaltigkeit und Förderprogramm </t>
    </r>
    <r>
      <rPr>
        <b/>
        <sz val="9"/>
        <rFont val="Poppins Light"/>
      </rPr>
      <t>(…)</t>
    </r>
  </si>
  <si>
    <r>
      <t xml:space="preserve">9. Mitwirkung bei der Dokumentation für das gewählte Förderprogramm </t>
    </r>
    <r>
      <rPr>
        <b/>
        <sz val="9"/>
        <rFont val="Poppins Light"/>
      </rPr>
      <t>(…)</t>
    </r>
  </si>
  <si>
    <r>
      <t xml:space="preserve">11. Umsetzung und Dokumentation der Vorgaben aus dem Konzept für eine staubarme Baustelle </t>
    </r>
    <r>
      <rPr>
        <b/>
        <sz val="9"/>
        <rFont val="Poppins Light"/>
      </rPr>
      <t>(…)</t>
    </r>
  </si>
  <si>
    <r>
      <t xml:space="preserve">12. Umsetzung und Dokumentation der Vorgaben aus dem Boden- und Grundwasserschutzkonzepts </t>
    </r>
    <r>
      <rPr>
        <b/>
        <sz val="9"/>
        <rFont val="Poppins Light"/>
      </rPr>
      <t>(…)</t>
    </r>
  </si>
  <si>
    <t>Zusammenfassung Honorar Baulogistik - 1. Bauabschnitt</t>
  </si>
  <si>
    <t>Zusammenfassung Honorar Baulogistik - 2. Bauabschnitt</t>
  </si>
  <si>
    <t xml:space="preserve">Einheit </t>
  </si>
  <si>
    <t>Einheit</t>
  </si>
  <si>
    <t>Gesamthonorar Baulogistik, netto exkl. Nebenkosten:</t>
  </si>
  <si>
    <t xml:space="preserve">Zusammenfassung Honorar für Baulogistik (beide Bauabschnitte): </t>
  </si>
  <si>
    <t xml:space="preserve">Projektleiter / Projektbearbeiter: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</si>
</sst>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Aptos Narrow"/>
      <family val="2"/>
      <scheme val="minor"/>
    </font>
    <font>
      <sz val="11"/>
      <name val="Aptos Narrow"/>
      <family val="2"/>
    </font>
    <font>
      <sz val="11"/>
      <color theme="1"/>
      <name val="Aptos Narrow"/>
      <family val="2"/>
      <scheme val="minor"/>
    </font>
    <font>
      <b/>
      <sz val="11"/>
      <name val="Poppins Light"/>
    </font>
    <font>
      <sz val="9"/>
      <name val="Poppins Light"/>
    </font>
    <font>
      <b/>
      <sz val="11"/>
      <color theme="0"/>
      <name val="Poppins Light"/>
    </font>
    <font>
      <b/>
      <sz val="9"/>
      <color theme="0"/>
      <name val="Poppins Light"/>
    </font>
    <font>
      <sz val="9"/>
      <color theme="1"/>
      <name val="Poppins Light"/>
    </font>
    <font>
      <b/>
      <sz val="9"/>
      <color theme="1"/>
      <name val="Poppins Light"/>
    </font>
    <font>
      <b/>
      <sz val="9"/>
      <name val="Poppins Light"/>
    </font>
    <font>
      <sz val="9"/>
      <color theme="0"/>
      <name val="Poppins Light"/>
    </font>
    <font>
      <b/>
      <u/>
      <sz val="9"/>
      <name val="Poppins Light"/>
    </font>
    <font>
      <sz val="8"/>
      <color theme="1"/>
      <name val="Poppins Light"/>
    </font>
    <font>
      <i/>
      <sz val="9"/>
      <name val="Poppins Light"/>
    </font>
    <font>
      <sz val="11"/>
      <color theme="1"/>
      <name val="Aptos Narrow"/>
      <family val="2"/>
    </font>
    <font>
      <b/>
      <u val="double"/>
      <sz val="11"/>
      <color theme="6" tint="-0.499984740745262"/>
      <name val="Aptos Narrow"/>
      <family val="2"/>
    </font>
    <font>
      <sz val="11"/>
      <color theme="6" tint="-0.499984740745262"/>
      <name val="Aptos Narrow"/>
      <family val="2"/>
    </font>
    <font>
      <b/>
      <sz val="11"/>
      <color theme="6" tint="-0.499984740745262"/>
      <name val="Aptos Narrow"/>
      <family val="2"/>
    </font>
    <font>
      <b/>
      <u val="double"/>
      <sz val="11"/>
      <color theme="3"/>
      <name val="Aptos Narrow"/>
      <family val="2"/>
    </font>
    <font>
      <sz val="11"/>
      <color theme="3"/>
      <name val="Aptos Narrow"/>
      <family val="2"/>
    </font>
    <font>
      <b/>
      <sz val="11"/>
      <color theme="3"/>
      <name val="Aptos Narrow"/>
      <family val="2"/>
    </font>
    <font>
      <sz val="11"/>
      <color theme="0"/>
      <name val="Poppins Light"/>
    </font>
    <font>
      <sz val="10"/>
      <name val="Poppins Light"/>
    </font>
    <font>
      <sz val="11"/>
      <color theme="1"/>
      <name val="Poppins Light"/>
    </font>
    <font>
      <b/>
      <sz val="11"/>
      <color theme="1"/>
      <name val="Poppins Light"/>
    </font>
    <font>
      <sz val="11"/>
      <name val="Poppins Light"/>
    </font>
    <font>
      <b/>
      <sz val="10"/>
      <name val="Poppins Light"/>
    </font>
    <font>
      <b/>
      <sz val="10"/>
      <color theme="0"/>
      <name val="Poppins Light"/>
    </font>
    <font>
      <i/>
      <sz val="8"/>
      <color theme="1"/>
      <name val="Poppins Light"/>
    </font>
  </fonts>
  <fills count="14">
    <fill>
      <patternFill patternType="none"/>
    </fill>
    <fill>
      <patternFill patternType="gray125"/>
    </fill>
    <fill>
      <patternFill patternType="solid">
        <fgColor theme="9"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499984740745262"/>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3"/>
        <bgColor indexed="64"/>
      </patternFill>
    </fill>
    <fill>
      <patternFill patternType="solid">
        <fgColor theme="3" tint="9.9978637043366805E-2"/>
        <bgColor indexed="64"/>
      </patternFill>
    </fill>
    <fill>
      <patternFill patternType="solid">
        <fgColor theme="4" tint="0.39997558519241921"/>
        <bgColor indexed="64"/>
      </patternFill>
    </fill>
    <fill>
      <patternFill patternType="solid">
        <fgColor theme="3" tint="0.89999084444715716"/>
        <bgColor indexed="64"/>
      </patternFill>
    </fill>
  </fills>
  <borders count="15">
    <border>
      <left/>
      <right/>
      <top/>
      <bottom/>
      <diagonal/>
    </border>
    <border>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auto="1"/>
      </top>
      <bottom/>
      <diagonal/>
    </border>
    <border>
      <left style="thin">
        <color indexed="64"/>
      </left>
      <right style="thin">
        <color indexed="64"/>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255">
    <xf numFmtId="0" fontId="0" fillId="0" borderId="0" xfId="0"/>
    <xf numFmtId="164" fontId="4" fillId="2" borderId="1" xfId="0" applyNumberFormat="1" applyFont="1" applyFill="1" applyBorder="1" applyAlignment="1" applyProtection="1">
      <alignment horizontal="right"/>
      <protection locked="0"/>
    </xf>
    <xf numFmtId="10" fontId="4" fillId="2" borderId="3" xfId="0" applyNumberFormat="1" applyFont="1" applyFill="1" applyBorder="1" applyAlignment="1" applyProtection="1">
      <alignment horizontal="right" vertical="top"/>
      <protection locked="0"/>
    </xf>
    <xf numFmtId="10" fontId="4" fillId="0" borderId="0" xfId="1" applyNumberFormat="1" applyFont="1" applyFill="1" applyBorder="1" applyAlignment="1" applyProtection="1">
      <alignment horizontal="right" vertical="top"/>
    </xf>
    <xf numFmtId="164" fontId="4" fillId="2" borderId="3" xfId="0" applyNumberFormat="1" applyFont="1" applyFill="1" applyBorder="1" applyAlignment="1" applyProtection="1">
      <alignment horizontal="right"/>
      <protection locked="0"/>
    </xf>
    <xf numFmtId="10" fontId="4" fillId="8" borderId="3" xfId="0" applyNumberFormat="1" applyFont="1" applyFill="1" applyBorder="1" applyAlignment="1" applyProtection="1">
      <alignment horizontal="right" vertical="top"/>
      <protection locked="0"/>
    </xf>
    <xf numFmtId="164" fontId="4" fillId="13" borderId="3" xfId="0" applyNumberFormat="1" applyFont="1" applyFill="1" applyBorder="1" applyAlignment="1" applyProtection="1">
      <alignment horizontal="right"/>
      <protection locked="0"/>
    </xf>
    <xf numFmtId="164" fontId="4" fillId="13" borderId="1" xfId="0" applyNumberFormat="1" applyFont="1" applyFill="1" applyBorder="1" applyAlignment="1" applyProtection="1">
      <alignment horizontal="right"/>
      <protection locked="0"/>
    </xf>
    <xf numFmtId="10" fontId="4" fillId="13" borderId="3" xfId="0" applyNumberFormat="1" applyFont="1" applyFill="1" applyBorder="1" applyAlignment="1" applyProtection="1">
      <alignment horizontal="right" vertical="top"/>
      <protection locked="0"/>
    </xf>
    <xf numFmtId="0" fontId="7" fillId="6" borderId="0" xfId="0" applyFont="1" applyFill="1"/>
    <xf numFmtId="0" fontId="7" fillId="7" borderId="10" xfId="0" applyFont="1" applyFill="1" applyBorder="1"/>
    <xf numFmtId="0" fontId="7" fillId="7" borderId="0" xfId="0" applyFont="1" applyFill="1"/>
    <xf numFmtId="0" fontId="7" fillId="7" borderId="8" xfId="0" applyFont="1" applyFill="1" applyBorder="1"/>
    <xf numFmtId="0" fontId="7" fillId="6" borderId="10" xfId="0" applyFont="1" applyFill="1" applyBorder="1"/>
    <xf numFmtId="0" fontId="7" fillId="6" borderId="0" xfId="0" applyFont="1" applyFill="1" applyAlignment="1">
      <alignment horizontal="right"/>
    </xf>
    <xf numFmtId="164" fontId="7" fillId="6" borderId="8" xfId="0" applyNumberFormat="1" applyFont="1" applyFill="1" applyBorder="1"/>
    <xf numFmtId="0" fontId="7" fillId="6" borderId="10" xfId="0" applyFont="1" applyFill="1" applyBorder="1" applyAlignment="1">
      <alignment vertical="top"/>
    </xf>
    <xf numFmtId="0" fontId="8" fillId="6" borderId="8" xfId="0" applyFont="1" applyFill="1" applyBorder="1" applyAlignment="1">
      <alignment wrapText="1"/>
    </xf>
    <xf numFmtId="0" fontId="7" fillId="6" borderId="8" xfId="0" applyFont="1" applyFill="1" applyBorder="1"/>
    <xf numFmtId="0" fontId="7" fillId="6" borderId="4" xfId="0" applyFont="1" applyFill="1" applyBorder="1"/>
    <xf numFmtId="0" fontId="7" fillId="6" borderId="1" xfId="0" applyFont="1" applyFill="1" applyBorder="1"/>
    <xf numFmtId="0" fontId="7" fillId="6" borderId="3" xfId="0" applyFont="1" applyFill="1" applyBorder="1"/>
    <xf numFmtId="0" fontId="7" fillId="6" borderId="0" xfId="0" applyFont="1" applyFill="1" applyAlignment="1">
      <alignment horizontal="center"/>
    </xf>
    <xf numFmtId="0" fontId="4" fillId="6" borderId="8"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1" xfId="0" applyFont="1" applyFill="1" applyBorder="1" applyAlignment="1">
      <alignment horizontal="left" vertical="top" wrapText="1"/>
    </xf>
    <xf numFmtId="0" fontId="7" fillId="6" borderId="1" xfId="0" applyFont="1" applyFill="1" applyBorder="1" applyAlignment="1">
      <alignment horizontal="right" vertical="top" wrapText="1"/>
    </xf>
    <xf numFmtId="0" fontId="7" fillId="6" borderId="3" xfId="0" applyFont="1" applyFill="1" applyBorder="1" applyAlignment="1">
      <alignment horizontal="left" vertical="top" wrapText="1"/>
    </xf>
    <xf numFmtId="164" fontId="7" fillId="6" borderId="0" xfId="0" applyNumberFormat="1" applyFont="1" applyFill="1"/>
    <xf numFmtId="0" fontId="14" fillId="6" borderId="10" xfId="0" applyFont="1" applyFill="1" applyBorder="1"/>
    <xf numFmtId="0" fontId="14" fillId="6" borderId="0" xfId="0" applyFont="1" applyFill="1"/>
    <xf numFmtId="0" fontId="14" fillId="6" borderId="0" xfId="0" applyFont="1" applyFill="1" applyAlignment="1">
      <alignment horizontal="right"/>
    </xf>
    <xf numFmtId="164" fontId="14" fillId="6" borderId="8" xfId="0" applyNumberFormat="1" applyFont="1" applyFill="1" applyBorder="1"/>
    <xf numFmtId="0" fontId="14" fillId="0" borderId="0" xfId="0" applyFont="1"/>
    <xf numFmtId="0" fontId="15" fillId="6" borderId="10" xfId="0" applyFont="1" applyFill="1" applyBorder="1"/>
    <xf numFmtId="0" fontId="16" fillId="6" borderId="0" xfId="0" applyFont="1" applyFill="1"/>
    <xf numFmtId="0" fontId="16" fillId="6" borderId="0" xfId="0" applyFont="1" applyFill="1" applyAlignment="1">
      <alignment horizontal="right"/>
    </xf>
    <xf numFmtId="164" fontId="16" fillId="6" borderId="8" xfId="0" applyNumberFormat="1" applyFont="1" applyFill="1" applyBorder="1"/>
    <xf numFmtId="0" fontId="17" fillId="6" borderId="10" xfId="0" applyFont="1" applyFill="1" applyBorder="1"/>
    <xf numFmtId="0" fontId="16" fillId="6" borderId="10" xfId="0" applyFont="1" applyFill="1" applyBorder="1" applyAlignment="1">
      <alignment horizontal="left" vertical="top" wrapText="1"/>
    </xf>
    <xf numFmtId="0" fontId="16" fillId="6" borderId="0" xfId="0" applyFont="1" applyFill="1" applyAlignment="1">
      <alignment horizontal="left" vertical="top" wrapText="1"/>
    </xf>
    <xf numFmtId="164" fontId="16" fillId="6" borderId="3" xfId="0" applyNumberFormat="1" applyFont="1" applyFill="1" applyBorder="1"/>
    <xf numFmtId="0" fontId="1" fillId="6" borderId="0" xfId="0" applyFont="1" applyFill="1"/>
    <xf numFmtId="0" fontId="1" fillId="0" borderId="0" xfId="0" applyFont="1"/>
    <xf numFmtId="0" fontId="18" fillId="6" borderId="10" xfId="0" applyFont="1" applyFill="1" applyBorder="1"/>
    <xf numFmtId="0" fontId="19" fillId="6" borderId="0" xfId="0" applyFont="1" applyFill="1"/>
    <xf numFmtId="0" fontId="19" fillId="6" borderId="0" xfId="0" applyFont="1" applyFill="1" applyAlignment="1">
      <alignment horizontal="right"/>
    </xf>
    <xf numFmtId="164" fontId="19" fillId="6" borderId="8" xfId="0" applyNumberFormat="1" applyFont="1" applyFill="1" applyBorder="1"/>
    <xf numFmtId="0" fontId="20" fillId="6" borderId="10" xfId="0" applyFont="1" applyFill="1" applyBorder="1"/>
    <xf numFmtId="164" fontId="19" fillId="6" borderId="3" xfId="0" applyNumberFormat="1" applyFont="1" applyFill="1" applyBorder="1"/>
    <xf numFmtId="0" fontId="19" fillId="6" borderId="10" xfId="0" applyFont="1" applyFill="1" applyBorder="1"/>
    <xf numFmtId="0" fontId="1" fillId="6" borderId="12" xfId="0" applyFont="1" applyFill="1" applyBorder="1" applyAlignment="1">
      <alignment horizontal="left" vertical="top" wrapText="1"/>
    </xf>
    <xf numFmtId="0" fontId="1" fillId="6" borderId="13" xfId="0" applyFont="1" applyFill="1" applyBorder="1" applyAlignment="1">
      <alignment horizontal="left" vertical="top" wrapText="1"/>
    </xf>
    <xf numFmtId="164" fontId="1" fillId="6" borderId="14" xfId="0" applyNumberFormat="1" applyFont="1" applyFill="1" applyBorder="1"/>
    <xf numFmtId="0" fontId="9" fillId="6" borderId="10" xfId="0" applyFont="1" applyFill="1" applyBorder="1" applyAlignment="1">
      <alignment horizontal="left" vertical="top" wrapText="1"/>
    </xf>
    <xf numFmtId="0" fontId="9" fillId="6" borderId="0" xfId="0" applyFont="1" applyFill="1" applyAlignment="1">
      <alignment horizontal="left" vertical="top" wrapText="1"/>
    </xf>
    <xf numFmtId="164" fontId="9" fillId="6" borderId="3" xfId="0" applyNumberFormat="1" applyFont="1" applyFill="1" applyBorder="1"/>
    <xf numFmtId="0" fontId="4" fillId="6" borderId="10" xfId="0" applyFont="1" applyFill="1" applyBorder="1" applyAlignment="1">
      <alignment horizontal="left" vertical="top"/>
    </xf>
    <xf numFmtId="0" fontId="4" fillId="6" borderId="0" xfId="0" applyFont="1" applyFill="1" applyAlignment="1">
      <alignment horizontal="left" vertical="top"/>
    </xf>
    <xf numFmtId="0" fontId="4" fillId="6" borderId="0" xfId="0" applyFont="1" applyFill="1"/>
    <xf numFmtId="0" fontId="4" fillId="6" borderId="0" xfId="0" applyFont="1" applyFill="1" applyAlignment="1">
      <alignment horizontal="right"/>
    </xf>
    <xf numFmtId="0" fontId="4" fillId="6" borderId="0" xfId="0" applyFont="1" applyFill="1" applyAlignment="1">
      <alignment horizontal="right" vertical="top"/>
    </xf>
    <xf numFmtId="0" fontId="4" fillId="6" borderId="10" xfId="0" applyFont="1" applyFill="1" applyBorder="1" applyAlignment="1">
      <alignment vertical="top"/>
    </xf>
    <xf numFmtId="0" fontId="4" fillId="6" borderId="8" xfId="0" applyFont="1" applyFill="1" applyBorder="1" applyAlignment="1">
      <alignment horizontal="right" vertical="top"/>
    </xf>
    <xf numFmtId="164" fontId="4" fillId="6" borderId="3" xfId="0" applyNumberFormat="1" applyFont="1" applyFill="1" applyBorder="1" applyAlignment="1">
      <alignment horizontal="right" vertical="top"/>
    </xf>
    <xf numFmtId="164" fontId="9" fillId="6" borderId="8" xfId="0" applyNumberFormat="1" applyFont="1" applyFill="1" applyBorder="1"/>
    <xf numFmtId="0" fontId="12" fillId="6" borderId="10" xfId="0" applyFont="1" applyFill="1" applyBorder="1" applyAlignment="1">
      <alignment horizontal="center"/>
    </xf>
    <xf numFmtId="0" fontId="12" fillId="6" borderId="0" xfId="0" applyFont="1" applyFill="1" applyAlignment="1">
      <alignment horizontal="center"/>
    </xf>
    <xf numFmtId="0" fontId="0" fillId="6" borderId="0" xfId="0" applyFill="1"/>
    <xf numFmtId="0" fontId="12" fillId="6" borderId="0" xfId="0" applyFont="1" applyFill="1"/>
    <xf numFmtId="0" fontId="4" fillId="6" borderId="10" xfId="0" quotePrefix="1" applyFont="1" applyFill="1" applyBorder="1" applyAlignment="1">
      <alignment horizontal="left" vertical="top" wrapText="1"/>
    </xf>
    <xf numFmtId="0" fontId="4" fillId="6" borderId="0" xfId="0" quotePrefix="1" applyFont="1" applyFill="1" applyAlignment="1">
      <alignment horizontal="left" vertical="top" wrapText="1"/>
    </xf>
    <xf numFmtId="164" fontId="4" fillId="6" borderId="0" xfId="0" applyNumberFormat="1" applyFont="1" applyFill="1" applyAlignment="1">
      <alignment horizontal="right"/>
    </xf>
    <xf numFmtId="1" fontId="4" fillId="6" borderId="0" xfId="0" applyNumberFormat="1" applyFont="1" applyFill="1" applyAlignment="1">
      <alignment horizontal="center"/>
    </xf>
    <xf numFmtId="164" fontId="4" fillId="6" borderId="0" xfId="0" applyNumberFormat="1" applyFont="1" applyFill="1" applyAlignment="1">
      <alignment horizontal="center"/>
    </xf>
    <xf numFmtId="164" fontId="7" fillId="6" borderId="7" xfId="0" applyNumberFormat="1" applyFont="1" applyFill="1" applyBorder="1"/>
    <xf numFmtId="0" fontId="12" fillId="6" borderId="1" xfId="0" applyFont="1" applyFill="1" applyBorder="1"/>
    <xf numFmtId="0" fontId="7" fillId="0" borderId="0" xfId="0" applyFont="1"/>
    <xf numFmtId="0" fontId="7" fillId="0" borderId="10" xfId="0" applyFont="1" applyBorder="1"/>
    <xf numFmtId="0" fontId="7" fillId="0" borderId="0" xfId="0" applyFont="1" applyAlignment="1">
      <alignment horizontal="right"/>
    </xf>
    <xf numFmtId="164" fontId="7" fillId="0" borderId="8" xfId="0" applyNumberFormat="1" applyFont="1" applyBorder="1"/>
    <xf numFmtId="0" fontId="7" fillId="0" borderId="10" xfId="0" applyFont="1" applyBorder="1" applyAlignment="1">
      <alignment vertical="top"/>
    </xf>
    <xf numFmtId="0" fontId="8" fillId="0" borderId="8" xfId="0" applyFont="1" applyBorder="1" applyAlignment="1">
      <alignment wrapText="1"/>
    </xf>
    <xf numFmtId="0" fontId="7" fillId="0" borderId="8" xfId="0" applyFont="1" applyBorder="1"/>
    <xf numFmtId="0" fontId="7" fillId="0" borderId="4" xfId="0" applyFont="1" applyBorder="1" applyAlignment="1">
      <alignment horizontal="left" vertical="top" wrapText="1"/>
    </xf>
    <xf numFmtId="0" fontId="7" fillId="0" borderId="1" xfId="0" applyFont="1" applyBorder="1" applyAlignment="1">
      <alignment horizontal="left" vertical="top" wrapText="1"/>
    </xf>
    <xf numFmtId="0" fontId="7" fillId="0" borderId="1" xfId="0" applyFont="1" applyBorder="1" applyAlignment="1">
      <alignment horizontal="right" vertical="top" wrapText="1"/>
    </xf>
    <xf numFmtId="0" fontId="7" fillId="0" borderId="3" xfId="0" applyFont="1" applyBorder="1" applyAlignment="1">
      <alignment horizontal="left" vertical="top" wrapText="1"/>
    </xf>
    <xf numFmtId="164" fontId="7" fillId="0" borderId="0" xfId="0" applyNumberFormat="1" applyFont="1"/>
    <xf numFmtId="0" fontId="10" fillId="5" borderId="11" xfId="0" applyFont="1" applyFill="1" applyBorder="1" applyAlignment="1">
      <alignment horizontal="left"/>
    </xf>
    <xf numFmtId="0" fontId="10" fillId="5" borderId="11" xfId="0" applyFont="1" applyFill="1" applyBorder="1" applyAlignment="1">
      <alignment horizontal="left" vertical="top"/>
    </xf>
    <xf numFmtId="0" fontId="10" fillId="5" borderId="11" xfId="0" applyFont="1" applyFill="1" applyBorder="1" applyAlignment="1">
      <alignment horizontal="right"/>
    </xf>
    <xf numFmtId="0" fontId="10" fillId="5" borderId="7" xfId="0" applyFont="1" applyFill="1" applyBorder="1" applyAlignment="1">
      <alignment horizontal="left"/>
    </xf>
    <xf numFmtId="0" fontId="4" fillId="0" borderId="10" xfId="0" applyFont="1" applyBorder="1" applyAlignment="1">
      <alignment horizontal="left" vertical="top"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2" xfId="0" applyFont="1" applyBorder="1" applyAlignment="1">
      <alignment horizontal="center" wrapText="1"/>
    </xf>
    <xf numFmtId="164" fontId="9" fillId="0" borderId="2" xfId="0" applyNumberFormat="1" applyFont="1" applyBorder="1" applyAlignment="1">
      <alignment horizontal="center"/>
    </xf>
    <xf numFmtId="0" fontId="7" fillId="0" borderId="5" xfId="0" applyFont="1" applyBorder="1"/>
    <xf numFmtId="0" fontId="7" fillId="0" borderId="6" xfId="0" applyFont="1" applyBorder="1"/>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164" fontId="4" fillId="0" borderId="8" xfId="0" applyNumberFormat="1" applyFont="1" applyBorder="1" applyAlignment="1">
      <alignment horizontal="right"/>
    </xf>
    <xf numFmtId="0" fontId="4" fillId="0" borderId="9" xfId="0" applyFont="1" applyBorder="1" applyAlignment="1">
      <alignment horizontal="center" vertical="top" wrapText="1"/>
    </xf>
    <xf numFmtId="164" fontId="4" fillId="6" borderId="8" xfId="0" applyNumberFormat="1" applyFont="1" applyFill="1" applyBorder="1" applyAlignment="1">
      <alignment horizontal="right"/>
    </xf>
    <xf numFmtId="164" fontId="4" fillId="0" borderId="9" xfId="0" applyNumberFormat="1" applyFont="1" applyBorder="1" applyAlignment="1">
      <alignment horizontal="center"/>
    </xf>
    <xf numFmtId="0" fontId="4" fillId="0" borderId="8" xfId="0" applyFont="1" applyBorder="1" applyAlignment="1">
      <alignment horizontal="left" vertical="top" wrapText="1"/>
    </xf>
    <xf numFmtId="0" fontId="4" fillId="0" borderId="7" xfId="0" applyFont="1" applyBorder="1" applyAlignment="1">
      <alignment vertical="top" wrapText="1"/>
    </xf>
    <xf numFmtId="0" fontId="4" fillId="0" borderId="9" xfId="0" applyFont="1" applyBorder="1" applyAlignment="1">
      <alignment horizontal="left" vertical="top" wrapText="1"/>
    </xf>
    <xf numFmtId="0" fontId="8" fillId="0" borderId="10" xfId="0" applyFont="1" applyBorder="1"/>
    <xf numFmtId="0" fontId="9" fillId="5" borderId="10" xfId="0" applyFont="1" applyFill="1" applyBorder="1" applyAlignment="1">
      <alignment horizontal="left"/>
    </xf>
    <xf numFmtId="0" fontId="10" fillId="5" borderId="8" xfId="0" applyFont="1" applyFill="1" applyBorder="1" applyAlignment="1">
      <alignment horizontal="left"/>
    </xf>
    <xf numFmtId="1" fontId="4" fillId="0" borderId="9" xfId="0" applyNumberFormat="1" applyFont="1" applyBorder="1" applyAlignment="1">
      <alignment horizontal="center"/>
    </xf>
    <xf numFmtId="1" fontId="4" fillId="0" borderId="2" xfId="0" applyNumberFormat="1" applyFont="1" applyBorder="1" applyAlignment="1">
      <alignment horizontal="center"/>
    </xf>
    <xf numFmtId="164" fontId="4" fillId="0" borderId="2" xfId="0" applyNumberFormat="1" applyFont="1" applyBorder="1" applyAlignment="1">
      <alignment horizontal="center"/>
    </xf>
    <xf numFmtId="164" fontId="7" fillId="0" borderId="3" xfId="0" applyNumberFormat="1" applyFont="1" applyBorder="1"/>
    <xf numFmtId="0" fontId="7" fillId="0" borderId="9" xfId="0" applyFont="1" applyBorder="1"/>
    <xf numFmtId="1" fontId="4" fillId="0" borderId="6" xfId="0" applyNumberFormat="1" applyFont="1" applyBorder="1" applyAlignment="1">
      <alignment horizontal="center"/>
    </xf>
    <xf numFmtId="164" fontId="4" fillId="0" borderId="6" xfId="0" applyNumberFormat="1" applyFont="1" applyBorder="1" applyAlignment="1">
      <alignment horizontal="center"/>
    </xf>
    <xf numFmtId="0" fontId="4" fillId="0" borderId="10" xfId="0" quotePrefix="1" applyFont="1" applyBorder="1" applyAlignment="1">
      <alignment horizontal="left" vertical="top" wrapText="1"/>
    </xf>
    <xf numFmtId="164" fontId="4" fillId="0" borderId="7" xfId="0" applyNumberFormat="1" applyFont="1" applyBorder="1" applyAlignment="1">
      <alignment horizontal="right"/>
    </xf>
    <xf numFmtId="164" fontId="7" fillId="0" borderId="6" xfId="0" applyNumberFormat="1" applyFont="1" applyBorder="1"/>
    <xf numFmtId="0" fontId="8" fillId="0" borderId="0" xfId="0" applyFont="1"/>
    <xf numFmtId="0" fontId="4" fillId="0" borderId="10" xfId="0" applyFont="1" applyBorder="1" applyAlignment="1">
      <alignment horizontal="left"/>
    </xf>
    <xf numFmtId="0" fontId="9" fillId="0" borderId="10" xfId="0" applyFont="1" applyBorder="1" applyAlignment="1">
      <alignment horizontal="left" vertical="top" wrapText="1"/>
    </xf>
    <xf numFmtId="164" fontId="8" fillId="0" borderId="3" xfId="0" applyNumberFormat="1" applyFont="1" applyBorder="1" applyAlignment="1">
      <alignment vertical="top"/>
    </xf>
    <xf numFmtId="164" fontId="8" fillId="0" borderId="8" xfId="0" applyNumberFormat="1" applyFont="1" applyBorder="1" applyAlignment="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4" fillId="0" borderId="0" xfId="0" applyFont="1" applyAlignment="1">
      <alignment horizontal="right" vertical="top"/>
    </xf>
    <xf numFmtId="0" fontId="13" fillId="0" borderId="10" xfId="0" applyFont="1" applyBorder="1" applyAlignment="1">
      <alignment vertical="top"/>
    </xf>
    <xf numFmtId="0" fontId="4" fillId="0" borderId="8" xfId="0" applyFont="1" applyBorder="1" applyAlignment="1">
      <alignment horizontal="right" vertical="top"/>
    </xf>
    <xf numFmtId="164" fontId="4" fillId="0" borderId="3" xfId="0" applyNumberFormat="1" applyFont="1" applyBorder="1" applyAlignment="1">
      <alignment horizontal="right" vertical="top"/>
    </xf>
    <xf numFmtId="164" fontId="4" fillId="0" borderId="0" xfId="0" applyNumberFormat="1" applyFont="1" applyAlignment="1">
      <alignment horizontal="right" vertical="top"/>
    </xf>
    <xf numFmtId="164" fontId="7" fillId="0" borderId="7" xfId="0" applyNumberFormat="1" applyFont="1" applyBorder="1"/>
    <xf numFmtId="164" fontId="9" fillId="0" borderId="3" xfId="0" applyNumberFormat="1" applyFont="1" applyBorder="1" applyAlignment="1">
      <alignment vertical="top"/>
    </xf>
    <xf numFmtId="0" fontId="12" fillId="0" borderId="0" xfId="0" applyFont="1"/>
    <xf numFmtId="0" fontId="12" fillId="0" borderId="0" xfId="0" applyFont="1" applyAlignment="1">
      <alignment horizontal="right"/>
    </xf>
    <xf numFmtId="164" fontId="12" fillId="0" borderId="0" xfId="0" applyNumberFormat="1" applyFont="1"/>
    <xf numFmtId="164" fontId="22" fillId="0" borderId="7" xfId="0" applyNumberFormat="1" applyFont="1" applyBorder="1" applyAlignment="1">
      <alignment horizontal="right"/>
    </xf>
    <xf numFmtId="164" fontId="9" fillId="0" borderId="3" xfId="0" applyNumberFormat="1" applyFont="1" applyBorder="1" applyAlignment="1">
      <alignment horizontal="right" vertical="top" wrapText="1"/>
    </xf>
    <xf numFmtId="0" fontId="23" fillId="0" borderId="0" xfId="0" applyFont="1"/>
    <xf numFmtId="0" fontId="24" fillId="0" borderId="8" xfId="0" applyFont="1" applyBorder="1" applyAlignment="1">
      <alignment wrapText="1"/>
    </xf>
    <xf numFmtId="0" fontId="25" fillId="0" borderId="0" xfId="0" applyFont="1"/>
    <xf numFmtId="0" fontId="26" fillId="5" borderId="5" xfId="0" applyFont="1" applyFill="1" applyBorder="1" applyAlignment="1">
      <alignment horizontal="left" vertical="center"/>
    </xf>
    <xf numFmtId="0" fontId="7" fillId="0" borderId="4" xfId="0" applyFont="1" applyBorder="1"/>
    <xf numFmtId="0" fontId="7" fillId="0" borderId="1" xfId="0" applyFont="1" applyBorder="1"/>
    <xf numFmtId="164" fontId="7" fillId="0" borderId="1" xfId="0" applyNumberFormat="1" applyFont="1" applyBorder="1"/>
    <xf numFmtId="1" fontId="4" fillId="0" borderId="1" xfId="0" applyNumberFormat="1" applyFont="1" applyBorder="1" applyAlignment="1">
      <alignment horizontal="center"/>
    </xf>
    <xf numFmtId="164" fontId="4" fillId="0" borderId="1" xfId="0" applyNumberFormat="1" applyFont="1" applyBorder="1" applyAlignment="1">
      <alignment horizontal="center"/>
    </xf>
    <xf numFmtId="164" fontId="7" fillId="6" borderId="3" xfId="0" applyNumberFormat="1" applyFont="1" applyFill="1" applyBorder="1"/>
    <xf numFmtId="0" fontId="4" fillId="0" borderId="1" xfId="0" quotePrefix="1" applyFont="1" applyBorder="1" applyAlignment="1">
      <alignment horizontal="left" vertical="top" wrapText="1"/>
    </xf>
    <xf numFmtId="164" fontId="4" fillId="0" borderId="1" xfId="0" applyNumberFormat="1" applyFont="1" applyBorder="1" applyAlignment="1">
      <alignment horizontal="right"/>
    </xf>
    <xf numFmtId="164" fontId="12" fillId="6" borderId="8" xfId="0" applyNumberFormat="1" applyFont="1" applyFill="1" applyBorder="1" applyAlignment="1">
      <alignment horizontal="center"/>
    </xf>
    <xf numFmtId="164" fontId="4" fillId="8" borderId="3" xfId="0" applyNumberFormat="1" applyFont="1" applyFill="1" applyBorder="1" applyAlignment="1" applyProtection="1">
      <alignment horizontal="right" vertical="top"/>
      <protection locked="0"/>
    </xf>
    <xf numFmtId="164" fontId="12" fillId="6" borderId="7" xfId="0" applyNumberFormat="1" applyFont="1" applyFill="1" applyBorder="1"/>
    <xf numFmtId="164" fontId="12" fillId="6" borderId="3" xfId="0" applyNumberFormat="1" applyFont="1" applyFill="1" applyBorder="1"/>
    <xf numFmtId="0" fontId="4" fillId="0" borderId="0" xfId="0" quotePrefix="1" applyFont="1" applyAlignment="1">
      <alignment horizontal="left" vertical="top" wrapText="1"/>
    </xf>
    <xf numFmtId="164" fontId="4" fillId="0" borderId="0" xfId="0" applyNumberFormat="1" applyFont="1" applyAlignment="1">
      <alignment horizontal="right"/>
    </xf>
    <xf numFmtId="1" fontId="4" fillId="0" borderId="0" xfId="0" applyNumberFormat="1" applyFont="1" applyAlignment="1">
      <alignment horizontal="center"/>
    </xf>
    <xf numFmtId="164" fontId="4" fillId="0" borderId="0" xfId="0" applyNumberFormat="1" applyFont="1" applyAlignment="1">
      <alignment horizontal="center"/>
    </xf>
    <xf numFmtId="0" fontId="8" fillId="0" borderId="0" xfId="0" applyFont="1" applyAlignment="1">
      <alignment horizontal="center" wrapText="1"/>
    </xf>
    <xf numFmtId="0" fontId="4" fillId="0" borderId="4" xfId="0" quotePrefix="1" applyFont="1" applyBorder="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0" borderId="0" xfId="0" applyFont="1" applyAlignment="1">
      <alignment vertical="top" wrapText="1"/>
    </xf>
    <xf numFmtId="0" fontId="9" fillId="0" borderId="0" xfId="0" applyFont="1" applyAlignment="1">
      <alignment horizontal="left" vertical="top" wrapText="1"/>
    </xf>
    <xf numFmtId="0" fontId="4" fillId="0" borderId="0" xfId="0" applyFont="1"/>
    <xf numFmtId="0" fontId="4" fillId="0" borderId="0" xfId="0" applyFont="1" applyAlignment="1">
      <alignment horizontal="right"/>
    </xf>
    <xf numFmtId="0" fontId="24" fillId="0" borderId="0" xfId="0" applyFont="1" applyAlignment="1">
      <alignment horizontal="center" wrapText="1"/>
    </xf>
    <xf numFmtId="0" fontId="10" fillId="5" borderId="0" xfId="0" applyFont="1" applyFill="1" applyAlignment="1">
      <alignment horizontal="left"/>
    </xf>
    <xf numFmtId="0" fontId="10" fillId="5" borderId="0" xfId="0" applyFont="1" applyFill="1" applyAlignment="1">
      <alignment horizontal="right"/>
    </xf>
    <xf numFmtId="0" fontId="28" fillId="6" borderId="10" xfId="0" applyFont="1" applyFill="1" applyBorder="1"/>
    <xf numFmtId="0" fontId="28" fillId="6" borderId="4" xfId="0" applyFont="1" applyFill="1" applyBorder="1"/>
    <xf numFmtId="0" fontId="9" fillId="6" borderId="10" xfId="0" applyFont="1" applyFill="1" applyBorder="1" applyAlignment="1">
      <alignment horizontal="left" vertical="top" wrapText="1"/>
    </xf>
    <xf numFmtId="0" fontId="9" fillId="6" borderId="0" xfId="0" applyFont="1" applyFill="1" applyAlignment="1">
      <alignment horizontal="left" vertical="top" wrapText="1"/>
    </xf>
    <xf numFmtId="0" fontId="9" fillId="6" borderId="4" xfId="0" applyFont="1" applyFill="1" applyBorder="1" applyAlignment="1">
      <alignment horizontal="left" vertical="top" wrapText="1"/>
    </xf>
    <xf numFmtId="0" fontId="9" fillId="6" borderId="1" xfId="0" applyFont="1" applyFill="1" applyBorder="1" applyAlignment="1">
      <alignment horizontal="left" vertical="top" wrapText="1"/>
    </xf>
    <xf numFmtId="0" fontId="27" fillId="9" borderId="5" xfId="0" applyFont="1" applyFill="1" applyBorder="1" applyAlignment="1">
      <alignment horizontal="center" vertical="top"/>
    </xf>
    <xf numFmtId="0" fontId="27" fillId="9" borderId="11" xfId="0" applyFont="1" applyFill="1" applyBorder="1" applyAlignment="1">
      <alignment horizontal="center" vertical="top"/>
    </xf>
    <xf numFmtId="0" fontId="27" fillId="9" borderId="7" xfId="0" applyFont="1" applyFill="1" applyBorder="1" applyAlignment="1">
      <alignment horizontal="center" vertical="top"/>
    </xf>
    <xf numFmtId="0" fontId="4" fillId="6" borderId="10" xfId="0" applyFont="1" applyFill="1" applyBorder="1" applyAlignment="1">
      <alignment horizontal="left" vertical="center" wrapText="1"/>
    </xf>
    <xf numFmtId="0" fontId="4" fillId="6" borderId="0" xfId="0" applyFont="1" applyFill="1" applyAlignment="1">
      <alignment horizontal="left" vertical="center" wrapText="1"/>
    </xf>
    <xf numFmtId="0" fontId="4" fillId="6" borderId="8" xfId="0" applyFont="1" applyFill="1" applyBorder="1" applyAlignment="1">
      <alignment horizontal="left" vertical="center" wrapText="1"/>
    </xf>
    <xf numFmtId="0" fontId="27" fillId="9" borderId="5" xfId="0" applyFont="1" applyFill="1" applyBorder="1" applyAlignment="1">
      <alignment horizontal="center"/>
    </xf>
    <xf numFmtId="0" fontId="27" fillId="9" borderId="11" xfId="0" applyFont="1" applyFill="1" applyBorder="1" applyAlignment="1">
      <alignment horizontal="center"/>
    </xf>
    <xf numFmtId="0" fontId="27" fillId="9" borderId="7" xfId="0" applyFont="1" applyFill="1" applyBorder="1" applyAlignment="1">
      <alignment horizontal="center"/>
    </xf>
    <xf numFmtId="0" fontId="16" fillId="6" borderId="10" xfId="0" applyFont="1" applyFill="1" applyBorder="1" applyAlignment="1">
      <alignment horizontal="left" vertical="top" wrapText="1"/>
    </xf>
    <xf numFmtId="0" fontId="16" fillId="6" borderId="0" xfId="0" applyFont="1" applyFill="1" applyAlignment="1">
      <alignment horizontal="left" vertical="top" wrapText="1"/>
    </xf>
    <xf numFmtId="0" fontId="19" fillId="6" borderId="10" xfId="0" applyFont="1" applyFill="1" applyBorder="1" applyAlignment="1">
      <alignment horizontal="left" vertical="top" wrapText="1"/>
    </xf>
    <xf numFmtId="0" fontId="19" fillId="6" borderId="0" xfId="0" applyFont="1" applyFill="1" applyAlignment="1">
      <alignment horizontal="left" vertical="top" wrapText="1"/>
    </xf>
    <xf numFmtId="0" fontId="5" fillId="7" borderId="5" xfId="0" applyFont="1" applyFill="1" applyBorder="1" applyAlignment="1">
      <alignment horizontal="center"/>
    </xf>
    <xf numFmtId="0" fontId="5" fillId="7" borderId="11" xfId="0" applyFont="1" applyFill="1" applyBorder="1" applyAlignment="1">
      <alignment horizontal="center"/>
    </xf>
    <xf numFmtId="0" fontId="5" fillId="7" borderId="7" xfId="0" applyFont="1" applyFill="1" applyBorder="1" applyAlignment="1">
      <alignment horizontal="center"/>
    </xf>
    <xf numFmtId="0" fontId="21" fillId="7" borderId="10" xfId="0" applyFont="1" applyFill="1" applyBorder="1" applyAlignment="1">
      <alignment horizontal="center"/>
    </xf>
    <xf numFmtId="0" fontId="21" fillId="7" borderId="0" xfId="0" applyFont="1" applyFill="1" applyAlignment="1">
      <alignment horizontal="center"/>
    </xf>
    <xf numFmtId="0" fontId="21" fillId="7" borderId="8" xfId="0" applyFont="1" applyFill="1" applyBorder="1" applyAlignment="1">
      <alignment horizontal="center"/>
    </xf>
    <xf numFmtId="0" fontId="5" fillId="7" borderId="10" xfId="0" applyFont="1" applyFill="1" applyBorder="1" applyAlignment="1">
      <alignment horizontal="center"/>
    </xf>
    <xf numFmtId="0" fontId="5" fillId="7" borderId="0" xfId="0" applyFont="1" applyFill="1" applyAlignment="1">
      <alignment horizontal="center"/>
    </xf>
    <xf numFmtId="0" fontId="5" fillId="7" borderId="8" xfId="0" applyFont="1" applyFill="1" applyBorder="1" applyAlignment="1">
      <alignment horizontal="center"/>
    </xf>
    <xf numFmtId="0" fontId="8" fillId="6" borderId="1" xfId="0" applyFont="1" applyFill="1" applyBorder="1" applyAlignment="1">
      <alignment horizontal="center" wrapText="1"/>
    </xf>
    <xf numFmtId="0" fontId="7" fillId="8" borderId="1" xfId="0" applyFont="1" applyFill="1" applyBorder="1" applyAlignment="1" applyProtection="1">
      <alignment horizontal="center"/>
      <protection locked="0"/>
    </xf>
    <xf numFmtId="14" fontId="7" fillId="8" borderId="1" xfId="0" applyNumberFormat="1" applyFont="1" applyFill="1" applyBorder="1" applyAlignment="1" applyProtection="1">
      <alignment horizontal="center"/>
      <protection locked="0"/>
    </xf>
    <xf numFmtId="0" fontId="9" fillId="0" borderId="10" xfId="0" applyFont="1" applyBorder="1" applyAlignment="1">
      <alignment horizontal="left" vertical="top" wrapText="1"/>
    </xf>
    <xf numFmtId="0" fontId="9" fillId="0" borderId="0" xfId="0" applyFont="1" applyAlignment="1">
      <alignment horizontal="left" vertical="top" wrapText="1"/>
    </xf>
    <xf numFmtId="0" fontId="9" fillId="0" borderId="4" xfId="0" applyFont="1" applyBorder="1" applyAlignment="1">
      <alignment horizontal="left" vertical="top" wrapText="1"/>
    </xf>
    <xf numFmtId="0" fontId="9" fillId="0" borderId="1" xfId="0" applyFont="1" applyBorder="1" applyAlignment="1">
      <alignment horizontal="left" vertical="top" wrapText="1"/>
    </xf>
    <xf numFmtId="0" fontId="7" fillId="0" borderId="10" xfId="0" applyFont="1" applyBorder="1" applyAlignment="1">
      <alignment horizontal="left" vertical="top" wrapText="1"/>
    </xf>
    <xf numFmtId="0" fontId="7" fillId="0" borderId="0" xfId="0" applyFont="1" applyAlignment="1">
      <alignment horizontal="left" vertical="top" wrapText="1"/>
    </xf>
    <xf numFmtId="0" fontId="7" fillId="0" borderId="8" xfId="0" applyFont="1" applyBorder="1" applyAlignment="1">
      <alignment horizontal="left" vertical="top" wrapText="1"/>
    </xf>
    <xf numFmtId="0" fontId="5" fillId="3" borderId="5" xfId="0" applyFont="1" applyFill="1" applyBorder="1" applyAlignment="1">
      <alignment horizontal="center" wrapText="1"/>
    </xf>
    <xf numFmtId="0" fontId="5" fillId="3" borderId="11" xfId="0" applyFont="1" applyFill="1" applyBorder="1" applyAlignment="1">
      <alignment horizontal="center"/>
    </xf>
    <xf numFmtId="0" fontId="5" fillId="3" borderId="7" xfId="0" applyFont="1" applyFill="1" applyBorder="1" applyAlignment="1">
      <alignment horizontal="center"/>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4" xfId="0" quotePrefix="1" applyFont="1" applyBorder="1" applyAlignment="1">
      <alignment horizontal="left" wrapText="1"/>
    </xf>
    <xf numFmtId="0" fontId="4" fillId="0" borderId="1" xfId="0" quotePrefix="1" applyFont="1" applyBorder="1" applyAlignment="1">
      <alignment horizontal="left" wrapText="1"/>
    </xf>
    <xf numFmtId="0" fontId="26" fillId="5" borderId="5" xfId="0" applyFont="1" applyFill="1" applyBorder="1" applyAlignment="1">
      <alignment horizontal="center" vertical="top"/>
    </xf>
    <xf numFmtId="0" fontId="26" fillId="5" borderId="11" xfId="0" applyFont="1" applyFill="1" applyBorder="1" applyAlignment="1">
      <alignment horizontal="center" vertical="top"/>
    </xf>
    <xf numFmtId="0" fontId="26" fillId="5" borderId="7" xfId="0" applyFont="1" applyFill="1" applyBorder="1" applyAlignment="1">
      <alignment horizontal="center" vertical="top"/>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5" fillId="4" borderId="5" xfId="0" applyFont="1" applyFill="1" applyBorder="1" applyAlignment="1">
      <alignment horizontal="center"/>
    </xf>
    <xf numFmtId="0" fontId="5" fillId="4" borderId="11" xfId="0" applyFont="1" applyFill="1" applyBorder="1" applyAlignment="1">
      <alignment horizontal="center"/>
    </xf>
    <xf numFmtId="0" fontId="5" fillId="4" borderId="7" xfId="0" applyFont="1" applyFill="1" applyBorder="1" applyAlignment="1">
      <alignment horizontal="center"/>
    </xf>
    <xf numFmtId="14" fontId="7" fillId="6" borderId="1" xfId="0" applyNumberFormat="1" applyFont="1" applyFill="1" applyBorder="1" applyAlignment="1">
      <alignment horizontal="center"/>
    </xf>
    <xf numFmtId="0" fontId="7" fillId="6" borderId="1" xfId="0" applyFont="1" applyFill="1" applyBorder="1" applyAlignment="1">
      <alignment horizontal="center"/>
    </xf>
    <xf numFmtId="0" fontId="6" fillId="3" borderId="5" xfId="0" applyFont="1" applyFill="1" applyBorder="1" applyAlignment="1">
      <alignment horizontal="center"/>
    </xf>
    <xf numFmtId="0" fontId="6" fillId="3" borderId="11" xfId="0" applyFont="1" applyFill="1" applyBorder="1" applyAlignment="1">
      <alignment horizontal="center"/>
    </xf>
    <xf numFmtId="0" fontId="6" fillId="3" borderId="7" xfId="0" applyFont="1" applyFill="1" applyBorder="1" applyAlignment="1">
      <alignment horizontal="center"/>
    </xf>
    <xf numFmtId="0" fontId="8" fillId="0" borderId="1" xfId="0" applyFont="1" applyBorder="1" applyAlignment="1">
      <alignment horizontal="center" wrapText="1"/>
    </xf>
    <xf numFmtId="0" fontId="8" fillId="0" borderId="1" xfId="0" applyFont="1" applyBorder="1" applyAlignment="1">
      <alignment horizontal="center" vertical="top"/>
    </xf>
    <xf numFmtId="0" fontId="11" fillId="0" borderId="10" xfId="0" applyFont="1" applyBorder="1" applyAlignment="1">
      <alignment horizontal="left" vertical="top" wrapText="1"/>
    </xf>
    <xf numFmtId="0" fontId="11" fillId="0" borderId="0" xfId="0" applyFont="1" applyAlignment="1">
      <alignment horizontal="left" vertical="top" wrapText="1"/>
    </xf>
    <xf numFmtId="0" fontId="5" fillId="3" borderId="11" xfId="0" applyFont="1" applyFill="1" applyBorder="1" applyAlignment="1">
      <alignment horizontal="center" wrapText="1"/>
    </xf>
    <xf numFmtId="0" fontId="5" fillId="3" borderId="7" xfId="0" applyFont="1" applyFill="1" applyBorder="1" applyAlignment="1">
      <alignment horizontal="center" wrapText="1"/>
    </xf>
    <xf numFmtId="0" fontId="5" fillId="11" borderId="5" xfId="0" applyFont="1" applyFill="1" applyBorder="1" applyAlignment="1">
      <alignment horizontal="center" vertical="top" wrapText="1"/>
    </xf>
    <xf numFmtId="0" fontId="5" fillId="11" borderId="11" xfId="0" applyFont="1" applyFill="1" applyBorder="1" applyAlignment="1">
      <alignment horizontal="center" vertical="top"/>
    </xf>
    <xf numFmtId="0" fontId="5" fillId="11" borderId="7" xfId="0" applyFont="1" applyFill="1" applyBorder="1" applyAlignment="1">
      <alignment horizontal="center" vertical="top"/>
    </xf>
    <xf numFmtId="0" fontId="26" fillId="12" borderId="5" xfId="0" applyFont="1" applyFill="1" applyBorder="1" applyAlignment="1">
      <alignment horizontal="center" vertical="top"/>
    </xf>
    <xf numFmtId="0" fontId="26" fillId="12" borderId="11" xfId="0" applyFont="1" applyFill="1" applyBorder="1" applyAlignment="1">
      <alignment horizontal="center" vertical="top"/>
    </xf>
    <xf numFmtId="0" fontId="26" fillId="12" borderId="7" xfId="0" applyFont="1" applyFill="1" applyBorder="1" applyAlignment="1">
      <alignment horizontal="center" vertical="top"/>
    </xf>
    <xf numFmtId="0" fontId="3" fillId="12" borderId="5" xfId="0" applyFont="1" applyFill="1" applyBorder="1" applyAlignment="1">
      <alignment horizontal="left" vertical="top"/>
    </xf>
    <xf numFmtId="0" fontId="3" fillId="12" borderId="11" xfId="0" applyFont="1" applyFill="1" applyBorder="1" applyAlignment="1">
      <alignment horizontal="left" vertical="top"/>
    </xf>
    <xf numFmtId="0" fontId="3" fillId="12" borderId="7" xfId="0" applyFont="1" applyFill="1" applyBorder="1" applyAlignment="1">
      <alignment horizontal="left" vertical="top"/>
    </xf>
    <xf numFmtId="0" fontId="5" fillId="11" borderId="5" xfId="0" applyFont="1" applyFill="1" applyBorder="1" applyAlignment="1">
      <alignment horizontal="center" vertical="center" wrapText="1"/>
    </xf>
    <xf numFmtId="0" fontId="5" fillId="11" borderId="11" xfId="0" applyFont="1" applyFill="1" applyBorder="1" applyAlignment="1">
      <alignment horizontal="center" vertical="center"/>
    </xf>
    <xf numFmtId="0" fontId="5" fillId="11" borderId="7" xfId="0" applyFont="1" applyFill="1" applyBorder="1" applyAlignment="1">
      <alignment horizontal="center" vertical="center"/>
    </xf>
    <xf numFmtId="0" fontId="26" fillId="12" borderId="5" xfId="0" applyFont="1" applyFill="1" applyBorder="1" applyAlignment="1">
      <alignment horizontal="left"/>
    </xf>
    <xf numFmtId="0" fontId="26" fillId="12" borderId="11" xfId="0" applyFont="1" applyFill="1" applyBorder="1" applyAlignment="1">
      <alignment horizontal="left"/>
    </xf>
    <xf numFmtId="0" fontId="26" fillId="12" borderId="7" xfId="0" applyFont="1" applyFill="1" applyBorder="1" applyAlignment="1">
      <alignment horizontal="left"/>
    </xf>
    <xf numFmtId="0" fontId="5" fillId="10" borderId="5" xfId="0" applyFont="1" applyFill="1" applyBorder="1" applyAlignment="1">
      <alignment horizontal="center"/>
    </xf>
    <xf numFmtId="0" fontId="5" fillId="10" borderId="11" xfId="0" applyFont="1" applyFill="1" applyBorder="1" applyAlignment="1">
      <alignment horizontal="center"/>
    </xf>
    <xf numFmtId="0" fontId="5" fillId="10" borderId="7" xfId="0" applyFont="1" applyFill="1" applyBorder="1" applyAlignment="1">
      <alignment horizontal="center"/>
    </xf>
  </cellXfs>
  <cellStyles count="2">
    <cellStyle name="Prozent" xfId="1" builtinId="5"/>
    <cellStyle name="Standard" xfId="0" builtinId="0"/>
  </cellStyles>
  <dxfs count="6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6AE50-B013-42B5-82C4-4D54D4D1B11E}">
  <dimension ref="A1:CH730"/>
  <sheetViews>
    <sheetView tabSelected="1" zoomScaleNormal="100" workbookViewId="0">
      <selection activeCell="A14" sqref="A14:H15"/>
    </sheetView>
  </sheetViews>
  <sheetFormatPr baseColWidth="10" defaultColWidth="11.42578125" defaultRowHeight="18.75" x14ac:dyDescent="0.55000000000000004"/>
  <cols>
    <col min="1" max="1" width="9.140625" style="77" customWidth="1"/>
    <col min="2" max="3" width="11.42578125" style="77"/>
    <col min="4" max="4" width="15" style="77" customWidth="1"/>
    <col min="5" max="5" width="33.42578125" style="77" customWidth="1"/>
    <col min="6" max="6" width="18.85546875" style="77" customWidth="1"/>
    <col min="7" max="7" width="11.42578125" style="77"/>
    <col min="8" max="8" width="13.140625" style="77" bestFit="1" customWidth="1"/>
    <col min="9" max="16384" width="11.42578125" style="9"/>
  </cols>
  <sheetData>
    <row r="1" spans="1:8" ht="21.75" x14ac:dyDescent="0.6">
      <c r="A1" s="191" t="s">
        <v>92</v>
      </c>
      <c r="B1" s="192"/>
      <c r="C1" s="192"/>
      <c r="D1" s="192"/>
      <c r="E1" s="192"/>
      <c r="F1" s="192"/>
      <c r="G1" s="192"/>
      <c r="H1" s="193"/>
    </row>
    <row r="2" spans="1:8" ht="21.75" x14ac:dyDescent="0.6">
      <c r="A2" s="194" t="s">
        <v>93</v>
      </c>
      <c r="B2" s="195"/>
      <c r="C2" s="195"/>
      <c r="D2" s="195"/>
      <c r="E2" s="195"/>
      <c r="F2" s="195"/>
      <c r="G2" s="195"/>
      <c r="H2" s="196"/>
    </row>
    <row r="3" spans="1:8" ht="21.75" x14ac:dyDescent="0.6">
      <c r="A3" s="197" t="s">
        <v>94</v>
      </c>
      <c r="B3" s="198"/>
      <c r="C3" s="198"/>
      <c r="D3" s="198"/>
      <c r="E3" s="198"/>
      <c r="F3" s="198"/>
      <c r="G3" s="198"/>
      <c r="H3" s="199"/>
    </row>
    <row r="4" spans="1:8" x14ac:dyDescent="0.55000000000000004">
      <c r="A4" s="10"/>
      <c r="B4" s="11"/>
      <c r="C4" s="11"/>
      <c r="D4" s="11"/>
      <c r="E4" s="11"/>
      <c r="F4" s="11"/>
      <c r="G4" s="11"/>
      <c r="H4" s="12"/>
    </row>
    <row r="5" spans="1:8" x14ac:dyDescent="0.55000000000000004">
      <c r="A5" s="13"/>
      <c r="B5" s="9"/>
      <c r="C5" s="9"/>
      <c r="D5" s="9"/>
      <c r="E5" s="14"/>
      <c r="F5" s="9"/>
      <c r="G5" s="9"/>
      <c r="H5" s="15"/>
    </row>
    <row r="6" spans="1:8" x14ac:dyDescent="0.55000000000000004">
      <c r="A6" s="16" t="s">
        <v>0</v>
      </c>
      <c r="B6" s="9"/>
      <c r="C6" s="200" t="s">
        <v>32</v>
      </c>
      <c r="D6" s="200"/>
      <c r="E6" s="200"/>
      <c r="F6" s="200"/>
      <c r="G6" s="200"/>
      <c r="H6" s="17"/>
    </row>
    <row r="7" spans="1:8" x14ac:dyDescent="0.55000000000000004">
      <c r="A7" s="13"/>
      <c r="B7" s="9"/>
      <c r="C7" s="9"/>
      <c r="D7" s="9"/>
      <c r="E7" s="14"/>
      <c r="F7" s="9"/>
      <c r="G7" s="9"/>
      <c r="H7" s="15"/>
    </row>
    <row r="8" spans="1:8" x14ac:dyDescent="0.55000000000000004">
      <c r="A8" s="13" t="s">
        <v>1</v>
      </c>
      <c r="B8" s="9"/>
      <c r="C8" s="201" t="s">
        <v>95</v>
      </c>
      <c r="D8" s="201"/>
      <c r="E8" s="201"/>
      <c r="F8" s="201"/>
      <c r="G8" s="201"/>
      <c r="H8" s="15"/>
    </row>
    <row r="9" spans="1:8" x14ac:dyDescent="0.55000000000000004">
      <c r="A9" s="13"/>
      <c r="B9" s="9"/>
      <c r="C9" s="9"/>
      <c r="D9" s="9"/>
      <c r="E9" s="14"/>
      <c r="F9" s="9"/>
      <c r="G9" s="9"/>
      <c r="H9" s="15"/>
    </row>
    <row r="10" spans="1:8" x14ac:dyDescent="0.55000000000000004">
      <c r="A10" s="13" t="s">
        <v>2</v>
      </c>
      <c r="B10" s="9"/>
      <c r="C10" s="202" t="s">
        <v>95</v>
      </c>
      <c r="D10" s="201"/>
      <c r="E10" s="201"/>
      <c r="F10" s="201"/>
      <c r="G10" s="201"/>
      <c r="H10" s="18"/>
    </row>
    <row r="11" spans="1:8" x14ac:dyDescent="0.55000000000000004">
      <c r="A11" s="19"/>
      <c r="B11" s="20"/>
      <c r="C11" s="20"/>
      <c r="D11" s="20"/>
      <c r="E11" s="20"/>
      <c r="F11" s="20"/>
      <c r="G11" s="20"/>
      <c r="H11" s="21"/>
    </row>
    <row r="12" spans="1:8" x14ac:dyDescent="0.55000000000000004">
      <c r="A12" s="9"/>
      <c r="B12" s="9"/>
      <c r="C12" s="22"/>
      <c r="D12" s="22"/>
      <c r="E12" s="14"/>
      <c r="F12" s="22"/>
      <c r="G12" s="22"/>
      <c r="H12" s="22"/>
    </row>
    <row r="13" spans="1:8" ht="19.5" x14ac:dyDescent="0.55000000000000004">
      <c r="A13" s="184" t="s">
        <v>3</v>
      </c>
      <c r="B13" s="185"/>
      <c r="C13" s="185"/>
      <c r="D13" s="185"/>
      <c r="E13" s="185"/>
      <c r="F13" s="185"/>
      <c r="G13" s="185"/>
      <c r="H13" s="186"/>
    </row>
    <row r="14" spans="1:8" ht="35.25" customHeight="1" x14ac:dyDescent="0.55000000000000004">
      <c r="A14" s="181" t="s">
        <v>104</v>
      </c>
      <c r="B14" s="182"/>
      <c r="C14" s="182"/>
      <c r="D14" s="182"/>
      <c r="E14" s="182"/>
      <c r="F14" s="182"/>
      <c r="G14" s="182"/>
      <c r="H14" s="183"/>
    </row>
    <row r="15" spans="1:8" ht="210" customHeight="1" x14ac:dyDescent="0.55000000000000004">
      <c r="A15" s="181"/>
      <c r="B15" s="182"/>
      <c r="C15" s="182"/>
      <c r="D15" s="182"/>
      <c r="E15" s="182"/>
      <c r="F15" s="182"/>
      <c r="G15" s="182"/>
      <c r="H15" s="183"/>
    </row>
    <row r="16" spans="1:8" ht="7.5" customHeight="1" x14ac:dyDescent="0.55000000000000004">
      <c r="A16" s="24"/>
      <c r="B16" s="25"/>
      <c r="C16" s="25"/>
      <c r="D16" s="25"/>
      <c r="E16" s="26"/>
      <c r="F16" s="25"/>
      <c r="G16" s="25"/>
      <c r="H16" s="27"/>
    </row>
    <row r="17" spans="1:86" x14ac:dyDescent="0.55000000000000004">
      <c r="A17" s="9"/>
      <c r="B17" s="9"/>
      <c r="C17" s="9"/>
      <c r="D17" s="9"/>
      <c r="E17" s="14"/>
      <c r="F17" s="9"/>
      <c r="G17" s="9"/>
      <c r="H17" s="28"/>
    </row>
    <row r="18" spans="1:86" ht="19.5" x14ac:dyDescent="0.55000000000000004">
      <c r="A18" s="184" t="s">
        <v>153</v>
      </c>
      <c r="B18" s="185"/>
      <c r="C18" s="185"/>
      <c r="D18" s="185"/>
      <c r="E18" s="185"/>
      <c r="F18" s="185"/>
      <c r="G18" s="185"/>
      <c r="H18" s="186"/>
    </row>
    <row r="19" spans="1:86" s="33" customFormat="1" ht="15" x14ac:dyDescent="0.25">
      <c r="A19" s="29"/>
      <c r="B19" s="30"/>
      <c r="C19" s="30"/>
      <c r="D19" s="30"/>
      <c r="E19" s="31"/>
      <c r="F19" s="30"/>
      <c r="G19" s="30"/>
      <c r="H19" s="32"/>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row>
    <row r="20" spans="1:86" s="33" customFormat="1" ht="15" x14ac:dyDescent="0.25">
      <c r="A20" s="34" t="s">
        <v>96</v>
      </c>
      <c r="B20" s="35"/>
      <c r="C20" s="35"/>
      <c r="D20" s="35"/>
      <c r="E20" s="36"/>
      <c r="F20" s="35"/>
      <c r="G20" s="35"/>
      <c r="H20" s="37"/>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row>
    <row r="21" spans="1:86" s="33" customFormat="1" ht="5.0999999999999996" customHeight="1" x14ac:dyDescent="0.25">
      <c r="A21" s="38"/>
      <c r="B21" s="35"/>
      <c r="C21" s="35"/>
      <c r="D21" s="35"/>
      <c r="E21" s="36"/>
      <c r="F21" s="35"/>
      <c r="G21" s="35"/>
      <c r="H21" s="37"/>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row>
    <row r="22" spans="1:86" s="43" customFormat="1" ht="15" x14ac:dyDescent="0.25">
      <c r="A22" s="187" t="s">
        <v>152</v>
      </c>
      <c r="B22" s="188"/>
      <c r="C22" s="188"/>
      <c r="D22" s="188"/>
      <c r="E22" s="188"/>
      <c r="F22" s="188"/>
      <c r="G22" s="188"/>
      <c r="H22" s="41">
        <f>'Baulogistik 1. BA'!H213</f>
        <v>0</v>
      </c>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row>
    <row r="23" spans="1:86" s="43" customFormat="1" ht="15" x14ac:dyDescent="0.25">
      <c r="A23" s="39"/>
      <c r="B23" s="40"/>
      <c r="C23" s="40"/>
      <c r="D23" s="40"/>
      <c r="E23" s="40"/>
      <c r="F23" s="40"/>
      <c r="G23" s="40"/>
      <c r="H23" s="37"/>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row>
    <row r="24" spans="1:86" s="33" customFormat="1" ht="15" x14ac:dyDescent="0.25">
      <c r="A24" s="44" t="s">
        <v>97</v>
      </c>
      <c r="B24" s="45"/>
      <c r="C24" s="45"/>
      <c r="D24" s="45"/>
      <c r="E24" s="46"/>
      <c r="F24" s="45"/>
      <c r="G24" s="45"/>
      <c r="H24" s="47"/>
      <c r="I24" s="30"/>
      <c r="J24" s="30"/>
      <c r="K24" s="30"/>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row>
    <row r="25" spans="1:86" s="33" customFormat="1" ht="5.0999999999999996" customHeight="1" x14ac:dyDescent="0.25">
      <c r="A25" s="48"/>
      <c r="B25" s="45"/>
      <c r="C25" s="45"/>
      <c r="D25" s="45"/>
      <c r="E25" s="46"/>
      <c r="F25" s="45"/>
      <c r="G25" s="45"/>
      <c r="H25" s="47"/>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row>
    <row r="26" spans="1:86" s="43" customFormat="1" ht="15" x14ac:dyDescent="0.25">
      <c r="A26" s="189" t="s">
        <v>152</v>
      </c>
      <c r="B26" s="190"/>
      <c r="C26" s="190"/>
      <c r="D26" s="190"/>
      <c r="E26" s="190"/>
      <c r="F26" s="190"/>
      <c r="G26" s="190"/>
      <c r="H26" s="49">
        <f>'Baulogistik 2. BA'!H213</f>
        <v>0</v>
      </c>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c r="CB26" s="42"/>
      <c r="CC26" s="42"/>
      <c r="CD26" s="42"/>
      <c r="CE26" s="42"/>
      <c r="CF26" s="42"/>
      <c r="CG26" s="42"/>
      <c r="CH26" s="42"/>
    </row>
    <row r="27" spans="1:86" s="33" customFormat="1" ht="5.0999999999999996" customHeight="1" x14ac:dyDescent="0.25">
      <c r="A27" s="50"/>
      <c r="B27" s="45"/>
      <c r="C27" s="45"/>
      <c r="D27" s="45"/>
      <c r="E27" s="46"/>
      <c r="F27" s="45"/>
      <c r="G27" s="45"/>
      <c r="H27" s="47"/>
      <c r="I27" s="30"/>
      <c r="J27" s="30"/>
      <c r="K27" s="42"/>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row>
    <row r="28" spans="1:86" s="43" customFormat="1" ht="15.75" thickBot="1" x14ac:dyDescent="0.3">
      <c r="A28" s="51"/>
      <c r="B28" s="52"/>
      <c r="C28" s="52"/>
      <c r="D28" s="52"/>
      <c r="E28" s="52"/>
      <c r="F28" s="52"/>
      <c r="G28" s="52"/>
      <c r="H28" s="53"/>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row>
    <row r="29" spans="1:86" x14ac:dyDescent="0.55000000000000004">
      <c r="A29" s="13"/>
      <c r="B29" s="9"/>
      <c r="C29" s="9"/>
      <c r="D29" s="9"/>
      <c r="E29" s="14"/>
      <c r="F29" s="9"/>
      <c r="G29" s="9"/>
      <c r="H29" s="15"/>
    </row>
    <row r="30" spans="1:86" x14ac:dyDescent="0.55000000000000004">
      <c r="A30" s="174" t="s">
        <v>98</v>
      </c>
      <c r="B30" s="175"/>
      <c r="C30" s="175"/>
      <c r="D30" s="175"/>
      <c r="E30" s="175"/>
      <c r="F30" s="175"/>
      <c r="G30" s="175"/>
      <c r="H30" s="56">
        <f>H22+H26</f>
        <v>0</v>
      </c>
    </row>
    <row r="31" spans="1:86" x14ac:dyDescent="0.55000000000000004">
      <c r="A31" s="13"/>
      <c r="B31" s="9"/>
      <c r="C31" s="9"/>
      <c r="D31" s="9"/>
      <c r="E31" s="14"/>
      <c r="F31" s="9"/>
      <c r="G31" s="9"/>
      <c r="H31" s="15"/>
    </row>
    <row r="32" spans="1:86" x14ac:dyDescent="0.55000000000000004">
      <c r="A32" s="57" t="s">
        <v>28</v>
      </c>
      <c r="B32" s="58"/>
      <c r="C32" s="58"/>
      <c r="D32" s="59"/>
      <c r="E32" s="59"/>
      <c r="F32" s="60"/>
      <c r="G32" s="61"/>
      <c r="H32" s="5"/>
    </row>
    <row r="33" spans="1:8" x14ac:dyDescent="0.55000000000000004">
      <c r="A33" s="62" t="s">
        <v>22</v>
      </c>
      <c r="B33" s="58"/>
      <c r="C33" s="58"/>
      <c r="D33" s="59"/>
      <c r="E33" s="59"/>
      <c r="F33" s="60"/>
      <c r="G33" s="61"/>
      <c r="H33" s="63"/>
    </row>
    <row r="34" spans="1:8" x14ac:dyDescent="0.55000000000000004">
      <c r="A34" s="57" t="s">
        <v>29</v>
      </c>
      <c r="B34" s="58"/>
      <c r="C34" s="58"/>
      <c r="D34" s="59"/>
      <c r="E34" s="59"/>
      <c r="F34" s="60"/>
      <c r="G34" s="61"/>
      <c r="H34" s="64">
        <f>H30*H32</f>
        <v>0</v>
      </c>
    </row>
    <row r="35" spans="1:8" x14ac:dyDescent="0.55000000000000004">
      <c r="A35" s="13"/>
      <c r="B35" s="9"/>
      <c r="C35" s="9"/>
      <c r="D35" s="9"/>
      <c r="E35" s="9"/>
      <c r="F35" s="9"/>
      <c r="G35" s="9"/>
      <c r="H35" s="18"/>
    </row>
    <row r="36" spans="1:8" x14ac:dyDescent="0.55000000000000004">
      <c r="A36" s="174" t="s">
        <v>99</v>
      </c>
      <c r="B36" s="175"/>
      <c r="C36" s="175"/>
      <c r="D36" s="175"/>
      <c r="E36" s="175"/>
      <c r="F36" s="175"/>
      <c r="G36" s="175"/>
      <c r="H36" s="56">
        <f>H30+H34</f>
        <v>0</v>
      </c>
    </row>
    <row r="37" spans="1:8" x14ac:dyDescent="0.55000000000000004">
      <c r="A37" s="54"/>
      <c r="B37" s="55"/>
      <c r="C37" s="55"/>
      <c r="D37" s="55"/>
      <c r="E37" s="55"/>
      <c r="F37" s="55"/>
      <c r="G37" s="55"/>
      <c r="H37" s="65"/>
    </row>
    <row r="38" spans="1:8" x14ac:dyDescent="0.55000000000000004">
      <c r="A38" s="57" t="s">
        <v>30</v>
      </c>
      <c r="B38" s="58"/>
      <c r="C38" s="58"/>
      <c r="D38" s="59"/>
      <c r="E38" s="59"/>
      <c r="F38" s="60"/>
      <c r="G38" s="61"/>
      <c r="H38" s="64">
        <f>H36*0.19</f>
        <v>0</v>
      </c>
    </row>
    <row r="39" spans="1:8" x14ac:dyDescent="0.55000000000000004">
      <c r="A39" s="13"/>
      <c r="B39" s="9"/>
      <c r="C39" s="9"/>
      <c r="D39" s="9"/>
      <c r="E39" s="9"/>
      <c r="F39" s="9"/>
      <c r="G39" s="9"/>
      <c r="H39" s="18"/>
    </row>
    <row r="40" spans="1:8" x14ac:dyDescent="0.55000000000000004">
      <c r="A40" s="176" t="s">
        <v>100</v>
      </c>
      <c r="B40" s="177"/>
      <c r="C40" s="177"/>
      <c r="D40" s="177"/>
      <c r="E40" s="177"/>
      <c r="F40" s="177"/>
      <c r="G40" s="177"/>
      <c r="H40" s="56">
        <f>H36+H38</f>
        <v>0</v>
      </c>
    </row>
    <row r="41" spans="1:8" x14ac:dyDescent="0.55000000000000004">
      <c r="A41" s="9"/>
      <c r="B41" s="9"/>
      <c r="C41" s="9"/>
      <c r="D41" s="9"/>
      <c r="E41" s="9"/>
      <c r="F41" s="9"/>
      <c r="G41" s="9"/>
      <c r="H41" s="9"/>
    </row>
    <row r="42" spans="1:8" ht="19.5" x14ac:dyDescent="0.55000000000000004">
      <c r="A42" s="178" t="s">
        <v>27</v>
      </c>
      <c r="B42" s="179"/>
      <c r="C42" s="179"/>
      <c r="D42" s="179"/>
      <c r="E42" s="179"/>
      <c r="F42" s="179"/>
      <c r="G42" s="179"/>
      <c r="H42" s="180"/>
    </row>
    <row r="43" spans="1:8" s="68" customFormat="1" ht="18" x14ac:dyDescent="0.45">
      <c r="A43" s="66"/>
      <c r="B43" s="67"/>
      <c r="C43" s="67"/>
      <c r="D43" s="67"/>
      <c r="E43" s="67"/>
      <c r="F43" s="67"/>
      <c r="G43" s="67"/>
      <c r="H43" s="153"/>
    </row>
    <row r="44" spans="1:8" s="68" customFormat="1" ht="19.5" x14ac:dyDescent="0.55000000000000004">
      <c r="A44" s="13" t="s">
        <v>24</v>
      </c>
      <c r="B44" s="69"/>
      <c r="C44" s="69"/>
      <c r="D44" s="69"/>
      <c r="E44" s="69"/>
      <c r="F44" s="69"/>
      <c r="G44" s="69"/>
      <c r="H44" s="154"/>
    </row>
    <row r="45" spans="1:8" ht="9.9499999999999993" customHeight="1" x14ac:dyDescent="0.55000000000000004">
      <c r="A45" s="70"/>
      <c r="B45" s="71"/>
      <c r="C45" s="71"/>
      <c r="D45" s="71"/>
      <c r="E45" s="72"/>
      <c r="F45" s="73"/>
      <c r="G45" s="74"/>
      <c r="H45" s="75"/>
    </row>
    <row r="46" spans="1:8" s="68" customFormat="1" ht="19.5" x14ac:dyDescent="0.55000000000000004">
      <c r="A46" s="13" t="s">
        <v>154</v>
      </c>
      <c r="B46" s="69"/>
      <c r="C46" s="69"/>
      <c r="D46" s="69"/>
      <c r="E46" s="69"/>
      <c r="F46" s="69"/>
      <c r="G46" s="69"/>
      <c r="H46" s="154"/>
    </row>
    <row r="47" spans="1:8" s="68" customFormat="1" ht="18" x14ac:dyDescent="0.45">
      <c r="A47" s="172" t="s">
        <v>25</v>
      </c>
      <c r="B47" s="69"/>
      <c r="C47" s="69"/>
      <c r="D47" s="69"/>
      <c r="E47" s="69"/>
      <c r="F47" s="69"/>
      <c r="G47" s="69"/>
      <c r="H47" s="155"/>
    </row>
    <row r="48" spans="1:8" ht="9.9499999999999993" customHeight="1" x14ac:dyDescent="0.55000000000000004">
      <c r="A48" s="70"/>
      <c r="B48" s="71"/>
      <c r="C48" s="71"/>
      <c r="D48" s="71"/>
      <c r="E48" s="72"/>
      <c r="F48" s="73"/>
      <c r="G48" s="74"/>
      <c r="H48" s="15"/>
    </row>
    <row r="49" spans="1:8" s="68" customFormat="1" ht="19.5" x14ac:dyDescent="0.55000000000000004">
      <c r="A49" s="13" t="s">
        <v>88</v>
      </c>
      <c r="B49" s="69"/>
      <c r="C49" s="69"/>
      <c r="D49" s="69"/>
      <c r="E49" s="69"/>
      <c r="F49" s="69"/>
      <c r="G49" s="69"/>
      <c r="H49" s="154"/>
    </row>
    <row r="50" spans="1:8" ht="9.9499999999999993" customHeight="1" x14ac:dyDescent="0.55000000000000004">
      <c r="A50" s="70"/>
      <c r="B50" s="71"/>
      <c r="C50" s="71"/>
      <c r="D50" s="71"/>
      <c r="E50" s="72"/>
      <c r="F50" s="73"/>
      <c r="G50" s="74"/>
      <c r="H50" s="75"/>
    </row>
    <row r="51" spans="1:8" s="68" customFormat="1" ht="19.5" x14ac:dyDescent="0.55000000000000004">
      <c r="A51" s="13" t="s">
        <v>26</v>
      </c>
      <c r="B51" s="69"/>
      <c r="C51" s="69"/>
      <c r="D51" s="69"/>
      <c r="E51" s="69"/>
      <c r="F51" s="69"/>
      <c r="G51" s="69"/>
      <c r="H51" s="154"/>
    </row>
    <row r="52" spans="1:8" s="68" customFormat="1" ht="18" x14ac:dyDescent="0.45">
      <c r="A52" s="173" t="s">
        <v>89</v>
      </c>
      <c r="B52" s="76"/>
      <c r="C52" s="76"/>
      <c r="D52" s="76"/>
      <c r="E52" s="76"/>
      <c r="F52" s="76"/>
      <c r="G52" s="76"/>
      <c r="H52" s="156"/>
    </row>
    <row r="53" spans="1:8" s="68" customFormat="1" ht="18" x14ac:dyDescent="0.45">
      <c r="A53" s="69"/>
      <c r="B53" s="69"/>
      <c r="C53" s="69"/>
      <c r="D53" s="69"/>
      <c r="E53" s="69"/>
      <c r="F53" s="69"/>
      <c r="G53" s="69"/>
      <c r="H53" s="69"/>
    </row>
    <row r="54" spans="1:8" x14ac:dyDescent="0.55000000000000004">
      <c r="A54" s="9"/>
      <c r="B54" s="9"/>
      <c r="C54" s="9"/>
      <c r="D54" s="9"/>
      <c r="E54" s="9"/>
      <c r="F54" s="9"/>
      <c r="G54" s="9"/>
      <c r="H54" s="9"/>
    </row>
    <row r="55" spans="1:8" x14ac:dyDescent="0.55000000000000004">
      <c r="A55" s="9"/>
      <c r="B55" s="9"/>
      <c r="C55" s="9"/>
      <c r="D55" s="9"/>
      <c r="E55" s="9"/>
      <c r="F55" s="9"/>
      <c r="G55" s="9"/>
      <c r="H55" s="9"/>
    </row>
    <row r="56" spans="1:8" x14ac:dyDescent="0.55000000000000004">
      <c r="A56" s="9"/>
      <c r="B56" s="9"/>
      <c r="C56" s="9"/>
      <c r="D56" s="9"/>
      <c r="E56" s="9"/>
      <c r="F56" s="9"/>
      <c r="G56" s="9"/>
      <c r="H56" s="9"/>
    </row>
    <row r="57" spans="1:8" x14ac:dyDescent="0.55000000000000004">
      <c r="A57" s="9"/>
      <c r="B57" s="9"/>
      <c r="C57" s="9"/>
      <c r="D57" s="9"/>
      <c r="E57" s="9"/>
      <c r="F57" s="9"/>
      <c r="G57" s="9"/>
      <c r="H57" s="9"/>
    </row>
    <row r="58" spans="1:8" x14ac:dyDescent="0.55000000000000004">
      <c r="A58" s="9"/>
      <c r="B58" s="9"/>
      <c r="C58" s="9"/>
      <c r="D58" s="9"/>
      <c r="E58" s="9"/>
      <c r="F58" s="9"/>
      <c r="G58" s="9"/>
      <c r="H58" s="9"/>
    </row>
    <row r="59" spans="1:8" x14ac:dyDescent="0.55000000000000004">
      <c r="A59" s="9"/>
      <c r="B59" s="9"/>
      <c r="C59" s="9"/>
      <c r="D59" s="9"/>
      <c r="E59" s="9"/>
      <c r="F59" s="9"/>
      <c r="G59" s="9"/>
      <c r="H59" s="9"/>
    </row>
    <row r="60" spans="1:8" x14ac:dyDescent="0.55000000000000004">
      <c r="A60" s="9"/>
      <c r="B60" s="9"/>
      <c r="C60" s="9"/>
      <c r="D60" s="9"/>
      <c r="E60" s="9"/>
      <c r="F60" s="9"/>
      <c r="G60" s="9"/>
      <c r="H60" s="9"/>
    </row>
    <row r="61" spans="1:8" x14ac:dyDescent="0.55000000000000004">
      <c r="A61" s="9"/>
      <c r="B61" s="9"/>
      <c r="C61" s="9"/>
      <c r="D61" s="9"/>
      <c r="E61" s="9"/>
      <c r="F61" s="9"/>
      <c r="G61" s="9"/>
      <c r="H61" s="9"/>
    </row>
    <row r="62" spans="1:8" x14ac:dyDescent="0.55000000000000004">
      <c r="A62" s="9"/>
      <c r="B62" s="9"/>
      <c r="C62" s="9"/>
      <c r="D62" s="9"/>
      <c r="E62" s="9"/>
      <c r="F62" s="9"/>
      <c r="G62" s="9"/>
      <c r="H62" s="9"/>
    </row>
    <row r="63" spans="1:8" x14ac:dyDescent="0.55000000000000004">
      <c r="A63" s="9"/>
      <c r="B63" s="9"/>
      <c r="C63" s="9"/>
      <c r="D63" s="9"/>
      <c r="E63" s="9"/>
      <c r="F63" s="9"/>
      <c r="G63" s="9"/>
      <c r="H63" s="9"/>
    </row>
    <row r="64" spans="1:8" x14ac:dyDescent="0.55000000000000004">
      <c r="A64" s="9"/>
      <c r="B64" s="9"/>
      <c r="C64" s="9"/>
      <c r="D64" s="9"/>
      <c r="E64" s="9"/>
      <c r="F64" s="9"/>
      <c r="G64" s="9"/>
      <c r="H64" s="9"/>
    </row>
    <row r="65" s="9" customFormat="1" x14ac:dyDescent="0.55000000000000004"/>
    <row r="66" s="9" customFormat="1" x14ac:dyDescent="0.55000000000000004"/>
    <row r="67" s="9" customFormat="1" x14ac:dyDescent="0.55000000000000004"/>
    <row r="68" s="9" customFormat="1" x14ac:dyDescent="0.55000000000000004"/>
    <row r="69" s="9" customFormat="1" x14ac:dyDescent="0.55000000000000004"/>
    <row r="70" s="9" customFormat="1" x14ac:dyDescent="0.55000000000000004"/>
    <row r="71" s="9" customFormat="1" x14ac:dyDescent="0.55000000000000004"/>
    <row r="72" s="9" customFormat="1" x14ac:dyDescent="0.55000000000000004"/>
    <row r="73" s="9" customFormat="1" x14ac:dyDescent="0.55000000000000004"/>
    <row r="74" s="9" customFormat="1" x14ac:dyDescent="0.55000000000000004"/>
    <row r="75" s="9" customFormat="1" x14ac:dyDescent="0.55000000000000004"/>
    <row r="76" s="9" customFormat="1" x14ac:dyDescent="0.55000000000000004"/>
    <row r="77" s="9" customFormat="1" x14ac:dyDescent="0.55000000000000004"/>
    <row r="78" s="9" customFormat="1" x14ac:dyDescent="0.55000000000000004"/>
    <row r="79" s="9" customFormat="1" x14ac:dyDescent="0.55000000000000004"/>
    <row r="80" s="9" customFormat="1" x14ac:dyDescent="0.55000000000000004"/>
    <row r="81" s="9" customFormat="1" x14ac:dyDescent="0.55000000000000004"/>
    <row r="82" s="9" customFormat="1" x14ac:dyDescent="0.55000000000000004"/>
    <row r="83" s="9" customFormat="1" x14ac:dyDescent="0.55000000000000004"/>
    <row r="84" s="9" customFormat="1" x14ac:dyDescent="0.55000000000000004"/>
    <row r="85" s="9" customFormat="1" x14ac:dyDescent="0.55000000000000004"/>
    <row r="86" s="9" customFormat="1" x14ac:dyDescent="0.55000000000000004"/>
    <row r="87" s="9" customFormat="1" x14ac:dyDescent="0.55000000000000004"/>
    <row r="88" s="9" customFormat="1" x14ac:dyDescent="0.55000000000000004"/>
    <row r="89" s="9" customFormat="1" x14ac:dyDescent="0.55000000000000004"/>
    <row r="90" s="9" customFormat="1" x14ac:dyDescent="0.55000000000000004"/>
    <row r="91" s="9" customFormat="1" x14ac:dyDescent="0.55000000000000004"/>
    <row r="92" s="9" customFormat="1" x14ac:dyDescent="0.55000000000000004"/>
    <row r="93" s="9" customFormat="1" x14ac:dyDescent="0.55000000000000004"/>
    <row r="94" s="9" customFormat="1" x14ac:dyDescent="0.55000000000000004"/>
    <row r="95" s="9" customFormat="1" x14ac:dyDescent="0.55000000000000004"/>
    <row r="96" s="9" customFormat="1" x14ac:dyDescent="0.55000000000000004"/>
    <row r="97" s="9" customFormat="1" x14ac:dyDescent="0.55000000000000004"/>
    <row r="98" s="9" customFormat="1" x14ac:dyDescent="0.55000000000000004"/>
    <row r="99" s="9" customFormat="1" x14ac:dyDescent="0.55000000000000004"/>
    <row r="100" s="9" customFormat="1" x14ac:dyDescent="0.55000000000000004"/>
    <row r="101" s="9" customFormat="1" x14ac:dyDescent="0.55000000000000004"/>
    <row r="102" s="9" customFormat="1" x14ac:dyDescent="0.55000000000000004"/>
    <row r="103" s="9" customFormat="1" x14ac:dyDescent="0.55000000000000004"/>
    <row r="104" s="9" customFormat="1" x14ac:dyDescent="0.55000000000000004"/>
    <row r="105" s="9" customFormat="1" x14ac:dyDescent="0.55000000000000004"/>
    <row r="106" s="9" customFormat="1" x14ac:dyDescent="0.55000000000000004"/>
    <row r="107" s="9" customFormat="1" x14ac:dyDescent="0.55000000000000004"/>
    <row r="108" s="9" customFormat="1" x14ac:dyDescent="0.55000000000000004"/>
    <row r="109" s="9" customFormat="1" x14ac:dyDescent="0.55000000000000004"/>
    <row r="110" s="9" customFormat="1" x14ac:dyDescent="0.55000000000000004"/>
    <row r="111" s="9" customFormat="1" x14ac:dyDescent="0.55000000000000004"/>
    <row r="112" s="9" customFormat="1" x14ac:dyDescent="0.55000000000000004"/>
    <row r="113" s="9" customFormat="1" x14ac:dyDescent="0.55000000000000004"/>
    <row r="114" s="9" customFormat="1" x14ac:dyDescent="0.55000000000000004"/>
    <row r="115" s="9" customFormat="1" x14ac:dyDescent="0.55000000000000004"/>
    <row r="116" s="9" customFormat="1" x14ac:dyDescent="0.55000000000000004"/>
    <row r="117" s="9" customFormat="1" x14ac:dyDescent="0.55000000000000004"/>
    <row r="118" s="9" customFormat="1" x14ac:dyDescent="0.55000000000000004"/>
    <row r="119" s="9" customFormat="1" x14ac:dyDescent="0.55000000000000004"/>
    <row r="120" s="9" customFormat="1" x14ac:dyDescent="0.55000000000000004"/>
    <row r="121" s="9" customFormat="1" x14ac:dyDescent="0.55000000000000004"/>
    <row r="122" s="9" customFormat="1" x14ac:dyDescent="0.55000000000000004"/>
    <row r="123" s="9" customFormat="1" x14ac:dyDescent="0.55000000000000004"/>
    <row r="124" s="9" customFormat="1" x14ac:dyDescent="0.55000000000000004"/>
    <row r="125" s="9" customFormat="1" x14ac:dyDescent="0.55000000000000004"/>
    <row r="126" s="9" customFormat="1" x14ac:dyDescent="0.55000000000000004"/>
    <row r="127" s="9" customFormat="1" x14ac:dyDescent="0.55000000000000004"/>
    <row r="128" s="9" customFormat="1" x14ac:dyDescent="0.55000000000000004"/>
    <row r="129" s="9" customFormat="1" x14ac:dyDescent="0.55000000000000004"/>
    <row r="130" s="9" customFormat="1" x14ac:dyDescent="0.55000000000000004"/>
    <row r="131" s="9" customFormat="1" x14ac:dyDescent="0.55000000000000004"/>
    <row r="132" s="9" customFormat="1" x14ac:dyDescent="0.55000000000000004"/>
    <row r="133" s="9" customFormat="1" x14ac:dyDescent="0.55000000000000004"/>
    <row r="134" s="9" customFormat="1" x14ac:dyDescent="0.55000000000000004"/>
    <row r="135" s="9" customFormat="1" x14ac:dyDescent="0.55000000000000004"/>
    <row r="136" s="9" customFormat="1" x14ac:dyDescent="0.55000000000000004"/>
    <row r="137" s="9" customFormat="1" x14ac:dyDescent="0.55000000000000004"/>
    <row r="138" s="9" customFormat="1" x14ac:dyDescent="0.55000000000000004"/>
    <row r="139" s="9" customFormat="1" x14ac:dyDescent="0.55000000000000004"/>
    <row r="140" s="9" customFormat="1" x14ac:dyDescent="0.55000000000000004"/>
    <row r="141" s="9" customFormat="1" x14ac:dyDescent="0.55000000000000004"/>
    <row r="142" s="9" customFormat="1" x14ac:dyDescent="0.55000000000000004"/>
    <row r="143" s="9" customFormat="1" x14ac:dyDescent="0.55000000000000004"/>
    <row r="144" s="9" customFormat="1" x14ac:dyDescent="0.55000000000000004"/>
    <row r="145" s="9" customFormat="1" x14ac:dyDescent="0.55000000000000004"/>
    <row r="146" s="9" customFormat="1" x14ac:dyDescent="0.55000000000000004"/>
    <row r="147" s="9" customFormat="1" x14ac:dyDescent="0.55000000000000004"/>
    <row r="148" s="9" customFormat="1" x14ac:dyDescent="0.55000000000000004"/>
    <row r="149" s="9" customFormat="1" x14ac:dyDescent="0.55000000000000004"/>
    <row r="150" s="9" customFormat="1" x14ac:dyDescent="0.55000000000000004"/>
    <row r="151" s="9" customFormat="1" x14ac:dyDescent="0.55000000000000004"/>
    <row r="152" s="9" customFormat="1" x14ac:dyDescent="0.55000000000000004"/>
    <row r="153" s="9" customFormat="1" x14ac:dyDescent="0.55000000000000004"/>
    <row r="154" s="9" customFormat="1" x14ac:dyDescent="0.55000000000000004"/>
    <row r="155" s="9" customFormat="1" x14ac:dyDescent="0.55000000000000004"/>
    <row r="156" s="9" customFormat="1" x14ac:dyDescent="0.55000000000000004"/>
    <row r="157" s="9" customFormat="1" x14ac:dyDescent="0.55000000000000004"/>
    <row r="158" s="9" customFormat="1" x14ac:dyDescent="0.55000000000000004"/>
    <row r="159" s="9" customFormat="1" x14ac:dyDescent="0.55000000000000004"/>
    <row r="160" s="9" customFormat="1" x14ac:dyDescent="0.55000000000000004"/>
    <row r="161" s="9" customFormat="1" x14ac:dyDescent="0.55000000000000004"/>
    <row r="162" s="9" customFormat="1" x14ac:dyDescent="0.55000000000000004"/>
    <row r="163" s="9" customFormat="1" x14ac:dyDescent="0.55000000000000004"/>
    <row r="164" s="9" customFormat="1" x14ac:dyDescent="0.55000000000000004"/>
    <row r="165" s="9" customFormat="1" x14ac:dyDescent="0.55000000000000004"/>
    <row r="166" s="9" customFormat="1" x14ac:dyDescent="0.55000000000000004"/>
    <row r="167" s="9" customFormat="1" x14ac:dyDescent="0.55000000000000004"/>
    <row r="168" s="9" customFormat="1" x14ac:dyDescent="0.55000000000000004"/>
    <row r="169" s="9" customFormat="1" x14ac:dyDescent="0.55000000000000004"/>
    <row r="170" s="9" customFormat="1" x14ac:dyDescent="0.55000000000000004"/>
    <row r="171" s="9" customFormat="1" x14ac:dyDescent="0.55000000000000004"/>
    <row r="172" s="9" customFormat="1" x14ac:dyDescent="0.55000000000000004"/>
    <row r="173" s="9" customFormat="1" x14ac:dyDescent="0.55000000000000004"/>
    <row r="174" s="9" customFormat="1" x14ac:dyDescent="0.55000000000000004"/>
    <row r="175" s="9" customFormat="1" x14ac:dyDescent="0.55000000000000004"/>
    <row r="176" s="9" customFormat="1" x14ac:dyDescent="0.55000000000000004"/>
    <row r="177" s="9" customFormat="1" x14ac:dyDescent="0.55000000000000004"/>
    <row r="178" s="9" customFormat="1" x14ac:dyDescent="0.55000000000000004"/>
    <row r="179" s="9" customFormat="1" x14ac:dyDescent="0.55000000000000004"/>
    <row r="180" s="9" customFormat="1" x14ac:dyDescent="0.55000000000000004"/>
    <row r="181" s="9" customFormat="1" x14ac:dyDescent="0.55000000000000004"/>
    <row r="182" s="9" customFormat="1" x14ac:dyDescent="0.55000000000000004"/>
    <row r="183" s="9" customFormat="1" x14ac:dyDescent="0.55000000000000004"/>
    <row r="184" s="9" customFormat="1" x14ac:dyDescent="0.55000000000000004"/>
    <row r="185" s="9" customFormat="1" x14ac:dyDescent="0.55000000000000004"/>
    <row r="186" s="9" customFormat="1" x14ac:dyDescent="0.55000000000000004"/>
    <row r="187" s="9" customFormat="1" x14ac:dyDescent="0.55000000000000004"/>
    <row r="188" s="9" customFormat="1" x14ac:dyDescent="0.55000000000000004"/>
    <row r="189" s="9" customFormat="1" x14ac:dyDescent="0.55000000000000004"/>
    <row r="190" s="9" customFormat="1" x14ac:dyDescent="0.55000000000000004"/>
    <row r="191" s="9" customFormat="1" x14ac:dyDescent="0.55000000000000004"/>
    <row r="192" s="9" customFormat="1" x14ac:dyDescent="0.55000000000000004"/>
    <row r="193" s="9" customFormat="1" x14ac:dyDescent="0.55000000000000004"/>
    <row r="194" s="9" customFormat="1" x14ac:dyDescent="0.55000000000000004"/>
    <row r="195" s="9" customFormat="1" x14ac:dyDescent="0.55000000000000004"/>
    <row r="196" s="9" customFormat="1" x14ac:dyDescent="0.55000000000000004"/>
    <row r="197" s="9" customFormat="1" x14ac:dyDescent="0.55000000000000004"/>
    <row r="198" s="9" customFormat="1" x14ac:dyDescent="0.55000000000000004"/>
    <row r="199" s="9" customFormat="1" x14ac:dyDescent="0.55000000000000004"/>
    <row r="200" s="9" customFormat="1" x14ac:dyDescent="0.55000000000000004"/>
    <row r="201" s="9" customFormat="1" x14ac:dyDescent="0.55000000000000004"/>
    <row r="202" s="9" customFormat="1" x14ac:dyDescent="0.55000000000000004"/>
    <row r="203" s="9" customFormat="1" x14ac:dyDescent="0.55000000000000004"/>
    <row r="204" s="9" customFormat="1" x14ac:dyDescent="0.55000000000000004"/>
    <row r="205" s="9" customFormat="1" x14ac:dyDescent="0.55000000000000004"/>
    <row r="206" s="9" customFormat="1" x14ac:dyDescent="0.55000000000000004"/>
    <row r="207" s="9" customFormat="1" x14ac:dyDescent="0.55000000000000004"/>
    <row r="208" s="9" customFormat="1" x14ac:dyDescent="0.55000000000000004"/>
    <row r="209" s="9" customFormat="1" x14ac:dyDescent="0.55000000000000004"/>
    <row r="210" s="9" customFormat="1" x14ac:dyDescent="0.55000000000000004"/>
    <row r="211" s="9" customFormat="1" x14ac:dyDescent="0.55000000000000004"/>
    <row r="212" s="9" customFormat="1" x14ac:dyDescent="0.55000000000000004"/>
    <row r="213" s="9" customFormat="1" x14ac:dyDescent="0.55000000000000004"/>
    <row r="214" s="9" customFormat="1" x14ac:dyDescent="0.55000000000000004"/>
    <row r="215" s="9" customFormat="1" x14ac:dyDescent="0.55000000000000004"/>
    <row r="216" s="9" customFormat="1" x14ac:dyDescent="0.55000000000000004"/>
    <row r="217" s="9" customFormat="1" x14ac:dyDescent="0.55000000000000004"/>
    <row r="218" s="9" customFormat="1" x14ac:dyDescent="0.55000000000000004"/>
    <row r="219" s="9" customFormat="1" x14ac:dyDescent="0.55000000000000004"/>
    <row r="220" s="9" customFormat="1" x14ac:dyDescent="0.55000000000000004"/>
    <row r="221" s="9" customFormat="1" x14ac:dyDescent="0.55000000000000004"/>
    <row r="222" s="9" customFormat="1" x14ac:dyDescent="0.55000000000000004"/>
    <row r="223" s="9" customFormat="1" x14ac:dyDescent="0.55000000000000004"/>
    <row r="224" s="9" customFormat="1" x14ac:dyDescent="0.55000000000000004"/>
    <row r="225" s="9" customFormat="1" x14ac:dyDescent="0.55000000000000004"/>
    <row r="226" s="9" customFormat="1" x14ac:dyDescent="0.55000000000000004"/>
    <row r="227" s="9" customFormat="1" x14ac:dyDescent="0.55000000000000004"/>
    <row r="228" s="9" customFormat="1" x14ac:dyDescent="0.55000000000000004"/>
    <row r="229" s="9" customFormat="1" x14ac:dyDescent="0.55000000000000004"/>
    <row r="230" s="9" customFormat="1" x14ac:dyDescent="0.55000000000000004"/>
    <row r="231" s="9" customFormat="1" x14ac:dyDescent="0.55000000000000004"/>
    <row r="232" s="9" customFormat="1" x14ac:dyDescent="0.55000000000000004"/>
    <row r="233" s="9" customFormat="1" x14ac:dyDescent="0.55000000000000004"/>
    <row r="234" s="9" customFormat="1" x14ac:dyDescent="0.55000000000000004"/>
    <row r="235" s="9" customFormat="1" x14ac:dyDescent="0.55000000000000004"/>
    <row r="236" s="9" customFormat="1" x14ac:dyDescent="0.55000000000000004"/>
    <row r="237" s="9" customFormat="1" x14ac:dyDescent="0.55000000000000004"/>
    <row r="238" s="9" customFormat="1" x14ac:dyDescent="0.55000000000000004"/>
    <row r="239" s="9" customFormat="1" x14ac:dyDescent="0.55000000000000004"/>
    <row r="240" s="9" customFormat="1" x14ac:dyDescent="0.55000000000000004"/>
    <row r="241" s="9" customFormat="1" x14ac:dyDescent="0.55000000000000004"/>
    <row r="242" s="9" customFormat="1" x14ac:dyDescent="0.55000000000000004"/>
    <row r="243" s="9" customFormat="1" x14ac:dyDescent="0.55000000000000004"/>
    <row r="244" s="9" customFormat="1" x14ac:dyDescent="0.55000000000000004"/>
    <row r="245" s="9" customFormat="1" x14ac:dyDescent="0.55000000000000004"/>
    <row r="246" s="9" customFormat="1" x14ac:dyDescent="0.55000000000000004"/>
    <row r="247" s="9" customFormat="1" x14ac:dyDescent="0.55000000000000004"/>
    <row r="248" s="9" customFormat="1" x14ac:dyDescent="0.55000000000000004"/>
    <row r="249" s="9" customFormat="1" x14ac:dyDescent="0.55000000000000004"/>
    <row r="250" s="9" customFormat="1" x14ac:dyDescent="0.55000000000000004"/>
    <row r="251" s="9" customFormat="1" x14ac:dyDescent="0.55000000000000004"/>
    <row r="252" s="9" customFormat="1" x14ac:dyDescent="0.55000000000000004"/>
    <row r="253" s="9" customFormat="1" x14ac:dyDescent="0.55000000000000004"/>
    <row r="254" s="9" customFormat="1" x14ac:dyDescent="0.55000000000000004"/>
    <row r="255" s="9" customFormat="1" x14ac:dyDescent="0.55000000000000004"/>
    <row r="256" s="9" customFormat="1" x14ac:dyDescent="0.55000000000000004"/>
    <row r="257" s="9" customFormat="1" x14ac:dyDescent="0.55000000000000004"/>
    <row r="258" s="9" customFormat="1" x14ac:dyDescent="0.55000000000000004"/>
    <row r="259" s="9" customFormat="1" x14ac:dyDescent="0.55000000000000004"/>
    <row r="260" s="9" customFormat="1" x14ac:dyDescent="0.55000000000000004"/>
    <row r="261" s="9" customFormat="1" x14ac:dyDescent="0.55000000000000004"/>
    <row r="262" s="9" customFormat="1" x14ac:dyDescent="0.55000000000000004"/>
    <row r="263" s="9" customFormat="1" x14ac:dyDescent="0.55000000000000004"/>
    <row r="264" s="9" customFormat="1" x14ac:dyDescent="0.55000000000000004"/>
    <row r="265" s="9" customFormat="1" x14ac:dyDescent="0.55000000000000004"/>
    <row r="266" s="9" customFormat="1" x14ac:dyDescent="0.55000000000000004"/>
    <row r="267" s="9" customFormat="1" x14ac:dyDescent="0.55000000000000004"/>
    <row r="268" s="9" customFormat="1" x14ac:dyDescent="0.55000000000000004"/>
    <row r="269" s="9" customFormat="1" x14ac:dyDescent="0.55000000000000004"/>
    <row r="270" s="9" customFormat="1" x14ac:dyDescent="0.55000000000000004"/>
    <row r="271" s="9" customFormat="1" x14ac:dyDescent="0.55000000000000004"/>
    <row r="272" s="9" customFormat="1" x14ac:dyDescent="0.55000000000000004"/>
    <row r="273" s="9" customFormat="1" x14ac:dyDescent="0.55000000000000004"/>
    <row r="274" s="9" customFormat="1" x14ac:dyDescent="0.55000000000000004"/>
    <row r="275" s="9" customFormat="1" x14ac:dyDescent="0.55000000000000004"/>
    <row r="276" s="9" customFormat="1" x14ac:dyDescent="0.55000000000000004"/>
    <row r="277" s="9" customFormat="1" x14ac:dyDescent="0.55000000000000004"/>
    <row r="278" s="9" customFormat="1" x14ac:dyDescent="0.55000000000000004"/>
    <row r="279" s="9" customFormat="1" x14ac:dyDescent="0.55000000000000004"/>
    <row r="280" s="9" customFormat="1" x14ac:dyDescent="0.55000000000000004"/>
    <row r="281" s="9" customFormat="1" x14ac:dyDescent="0.55000000000000004"/>
    <row r="282" s="9" customFormat="1" x14ac:dyDescent="0.55000000000000004"/>
    <row r="283" s="9" customFormat="1" x14ac:dyDescent="0.55000000000000004"/>
    <row r="284" s="9" customFormat="1" x14ac:dyDescent="0.55000000000000004"/>
    <row r="285" s="9" customFormat="1" x14ac:dyDescent="0.55000000000000004"/>
    <row r="286" s="9" customFormat="1" x14ac:dyDescent="0.55000000000000004"/>
    <row r="287" s="9" customFormat="1" x14ac:dyDescent="0.55000000000000004"/>
    <row r="288" s="9" customFormat="1" x14ac:dyDescent="0.55000000000000004"/>
    <row r="289" s="9" customFormat="1" x14ac:dyDescent="0.55000000000000004"/>
    <row r="290" s="9" customFormat="1" x14ac:dyDescent="0.55000000000000004"/>
    <row r="291" s="9" customFormat="1" x14ac:dyDescent="0.55000000000000004"/>
    <row r="292" s="9" customFormat="1" x14ac:dyDescent="0.55000000000000004"/>
    <row r="293" s="9" customFormat="1" x14ac:dyDescent="0.55000000000000004"/>
    <row r="294" s="9" customFormat="1" x14ac:dyDescent="0.55000000000000004"/>
    <row r="295" s="9" customFormat="1" x14ac:dyDescent="0.55000000000000004"/>
    <row r="296" s="9" customFormat="1" x14ac:dyDescent="0.55000000000000004"/>
    <row r="297" s="9" customFormat="1" x14ac:dyDescent="0.55000000000000004"/>
    <row r="298" s="9" customFormat="1" x14ac:dyDescent="0.55000000000000004"/>
    <row r="299" s="9" customFormat="1" x14ac:dyDescent="0.55000000000000004"/>
    <row r="300" s="9" customFormat="1" x14ac:dyDescent="0.55000000000000004"/>
    <row r="301" s="9" customFormat="1" x14ac:dyDescent="0.55000000000000004"/>
    <row r="302" s="9" customFormat="1" x14ac:dyDescent="0.55000000000000004"/>
    <row r="303" s="9" customFormat="1" x14ac:dyDescent="0.55000000000000004"/>
    <row r="304" s="9" customFormat="1" x14ac:dyDescent="0.55000000000000004"/>
    <row r="305" s="9" customFormat="1" x14ac:dyDescent="0.55000000000000004"/>
    <row r="306" s="9" customFormat="1" x14ac:dyDescent="0.55000000000000004"/>
    <row r="307" s="9" customFormat="1" x14ac:dyDescent="0.55000000000000004"/>
    <row r="308" s="9" customFormat="1" x14ac:dyDescent="0.55000000000000004"/>
    <row r="309" s="9" customFormat="1" x14ac:dyDescent="0.55000000000000004"/>
    <row r="310" s="9" customFormat="1" x14ac:dyDescent="0.55000000000000004"/>
    <row r="311" s="9" customFormat="1" x14ac:dyDescent="0.55000000000000004"/>
    <row r="312" s="9" customFormat="1" x14ac:dyDescent="0.55000000000000004"/>
    <row r="313" s="9" customFormat="1" x14ac:dyDescent="0.55000000000000004"/>
    <row r="314" s="9" customFormat="1" x14ac:dyDescent="0.55000000000000004"/>
    <row r="315" s="9" customFormat="1" x14ac:dyDescent="0.55000000000000004"/>
    <row r="316" s="9" customFormat="1" x14ac:dyDescent="0.55000000000000004"/>
    <row r="317" s="9" customFormat="1" x14ac:dyDescent="0.55000000000000004"/>
    <row r="318" s="9" customFormat="1" x14ac:dyDescent="0.55000000000000004"/>
    <row r="319" s="9" customFormat="1" x14ac:dyDescent="0.55000000000000004"/>
    <row r="320" s="9" customFormat="1" x14ac:dyDescent="0.55000000000000004"/>
    <row r="321" s="9" customFormat="1" x14ac:dyDescent="0.55000000000000004"/>
    <row r="322" s="9" customFormat="1" x14ac:dyDescent="0.55000000000000004"/>
    <row r="323" s="9" customFormat="1" x14ac:dyDescent="0.55000000000000004"/>
    <row r="324" s="9" customFormat="1" x14ac:dyDescent="0.55000000000000004"/>
    <row r="325" s="9" customFormat="1" x14ac:dyDescent="0.55000000000000004"/>
    <row r="326" s="9" customFormat="1" x14ac:dyDescent="0.55000000000000004"/>
    <row r="327" s="9" customFormat="1" x14ac:dyDescent="0.55000000000000004"/>
    <row r="328" s="9" customFormat="1" x14ac:dyDescent="0.55000000000000004"/>
    <row r="329" s="9" customFormat="1" x14ac:dyDescent="0.55000000000000004"/>
    <row r="330" s="9" customFormat="1" x14ac:dyDescent="0.55000000000000004"/>
    <row r="331" s="9" customFormat="1" x14ac:dyDescent="0.55000000000000004"/>
    <row r="332" s="9" customFormat="1" x14ac:dyDescent="0.55000000000000004"/>
    <row r="333" s="9" customFormat="1" x14ac:dyDescent="0.55000000000000004"/>
    <row r="334" s="9" customFormat="1" x14ac:dyDescent="0.55000000000000004"/>
    <row r="335" s="9" customFormat="1" x14ac:dyDescent="0.55000000000000004"/>
    <row r="336" s="9" customFormat="1" x14ac:dyDescent="0.55000000000000004"/>
    <row r="337" s="9" customFormat="1" x14ac:dyDescent="0.55000000000000004"/>
    <row r="338" s="9" customFormat="1" x14ac:dyDescent="0.55000000000000004"/>
    <row r="339" s="9" customFormat="1" x14ac:dyDescent="0.55000000000000004"/>
    <row r="340" s="9" customFormat="1" x14ac:dyDescent="0.55000000000000004"/>
    <row r="341" s="9" customFormat="1" x14ac:dyDescent="0.55000000000000004"/>
    <row r="342" s="9" customFormat="1" x14ac:dyDescent="0.55000000000000004"/>
    <row r="343" s="9" customFormat="1" x14ac:dyDescent="0.55000000000000004"/>
    <row r="344" s="9" customFormat="1" x14ac:dyDescent="0.55000000000000004"/>
    <row r="345" s="9" customFormat="1" x14ac:dyDescent="0.55000000000000004"/>
    <row r="346" s="9" customFormat="1" x14ac:dyDescent="0.55000000000000004"/>
    <row r="347" s="9" customFormat="1" x14ac:dyDescent="0.55000000000000004"/>
    <row r="348" s="9" customFormat="1" x14ac:dyDescent="0.55000000000000004"/>
    <row r="349" s="9" customFormat="1" x14ac:dyDescent="0.55000000000000004"/>
    <row r="350" s="9" customFormat="1" x14ac:dyDescent="0.55000000000000004"/>
    <row r="351" s="9" customFormat="1" x14ac:dyDescent="0.55000000000000004"/>
    <row r="352" s="9" customFormat="1" x14ac:dyDescent="0.55000000000000004"/>
    <row r="353" s="9" customFormat="1" x14ac:dyDescent="0.55000000000000004"/>
    <row r="354" s="9" customFormat="1" x14ac:dyDescent="0.55000000000000004"/>
    <row r="355" s="9" customFormat="1" x14ac:dyDescent="0.55000000000000004"/>
    <row r="356" s="9" customFormat="1" x14ac:dyDescent="0.55000000000000004"/>
    <row r="357" s="9" customFormat="1" x14ac:dyDescent="0.55000000000000004"/>
    <row r="358" s="9" customFormat="1" x14ac:dyDescent="0.55000000000000004"/>
    <row r="359" s="9" customFormat="1" x14ac:dyDescent="0.55000000000000004"/>
    <row r="360" s="9" customFormat="1" x14ac:dyDescent="0.55000000000000004"/>
    <row r="361" s="9" customFormat="1" x14ac:dyDescent="0.55000000000000004"/>
    <row r="362" s="9" customFormat="1" x14ac:dyDescent="0.55000000000000004"/>
    <row r="363" s="9" customFormat="1" x14ac:dyDescent="0.55000000000000004"/>
    <row r="364" s="9" customFormat="1" x14ac:dyDescent="0.55000000000000004"/>
    <row r="365" s="9" customFormat="1" x14ac:dyDescent="0.55000000000000004"/>
    <row r="366" s="9" customFormat="1" x14ac:dyDescent="0.55000000000000004"/>
    <row r="367" s="9" customFormat="1" x14ac:dyDescent="0.55000000000000004"/>
    <row r="368" s="9" customFormat="1" x14ac:dyDescent="0.55000000000000004"/>
    <row r="369" s="9" customFormat="1" x14ac:dyDescent="0.55000000000000004"/>
    <row r="370" s="9" customFormat="1" x14ac:dyDescent="0.55000000000000004"/>
    <row r="371" s="9" customFormat="1" x14ac:dyDescent="0.55000000000000004"/>
    <row r="372" s="9" customFormat="1" x14ac:dyDescent="0.55000000000000004"/>
    <row r="373" s="9" customFormat="1" x14ac:dyDescent="0.55000000000000004"/>
    <row r="374" s="9" customFormat="1" x14ac:dyDescent="0.55000000000000004"/>
    <row r="375" s="9" customFormat="1" x14ac:dyDescent="0.55000000000000004"/>
    <row r="376" s="9" customFormat="1" x14ac:dyDescent="0.55000000000000004"/>
    <row r="377" s="9" customFormat="1" x14ac:dyDescent="0.55000000000000004"/>
    <row r="378" s="9" customFormat="1" x14ac:dyDescent="0.55000000000000004"/>
    <row r="379" s="9" customFormat="1" x14ac:dyDescent="0.55000000000000004"/>
    <row r="380" s="9" customFormat="1" x14ac:dyDescent="0.55000000000000004"/>
    <row r="381" s="9" customFormat="1" x14ac:dyDescent="0.55000000000000004"/>
    <row r="382" s="9" customFormat="1" x14ac:dyDescent="0.55000000000000004"/>
    <row r="383" s="9" customFormat="1" x14ac:dyDescent="0.55000000000000004"/>
    <row r="384" s="9" customFormat="1" x14ac:dyDescent="0.55000000000000004"/>
    <row r="385" s="9" customFormat="1" x14ac:dyDescent="0.55000000000000004"/>
    <row r="386" s="9" customFormat="1" x14ac:dyDescent="0.55000000000000004"/>
    <row r="387" s="9" customFormat="1" x14ac:dyDescent="0.55000000000000004"/>
    <row r="388" s="9" customFormat="1" x14ac:dyDescent="0.55000000000000004"/>
    <row r="389" s="9" customFormat="1" x14ac:dyDescent="0.55000000000000004"/>
    <row r="390" s="9" customFormat="1" x14ac:dyDescent="0.55000000000000004"/>
    <row r="391" s="9" customFormat="1" x14ac:dyDescent="0.55000000000000004"/>
    <row r="392" s="9" customFormat="1" x14ac:dyDescent="0.55000000000000004"/>
    <row r="393" s="9" customFormat="1" x14ac:dyDescent="0.55000000000000004"/>
    <row r="394" s="9" customFormat="1" x14ac:dyDescent="0.55000000000000004"/>
    <row r="395" s="9" customFormat="1" x14ac:dyDescent="0.55000000000000004"/>
    <row r="396" s="9" customFormat="1" x14ac:dyDescent="0.55000000000000004"/>
    <row r="397" s="9" customFormat="1" x14ac:dyDescent="0.55000000000000004"/>
    <row r="398" s="9" customFormat="1" x14ac:dyDescent="0.55000000000000004"/>
    <row r="399" s="9" customFormat="1" x14ac:dyDescent="0.55000000000000004"/>
    <row r="400" s="9" customFormat="1" x14ac:dyDescent="0.55000000000000004"/>
    <row r="401" s="9" customFormat="1" x14ac:dyDescent="0.55000000000000004"/>
    <row r="402" s="9" customFormat="1" x14ac:dyDescent="0.55000000000000004"/>
    <row r="403" s="9" customFormat="1" x14ac:dyDescent="0.55000000000000004"/>
    <row r="404" s="9" customFormat="1" x14ac:dyDescent="0.55000000000000004"/>
    <row r="405" s="9" customFormat="1" x14ac:dyDescent="0.55000000000000004"/>
    <row r="406" s="9" customFormat="1" x14ac:dyDescent="0.55000000000000004"/>
    <row r="407" s="9" customFormat="1" x14ac:dyDescent="0.55000000000000004"/>
    <row r="408" s="9" customFormat="1" x14ac:dyDescent="0.55000000000000004"/>
    <row r="409" s="9" customFormat="1" x14ac:dyDescent="0.55000000000000004"/>
    <row r="410" s="9" customFormat="1" x14ac:dyDescent="0.55000000000000004"/>
    <row r="411" s="9" customFormat="1" x14ac:dyDescent="0.55000000000000004"/>
    <row r="412" s="9" customFormat="1" x14ac:dyDescent="0.55000000000000004"/>
    <row r="413" s="9" customFormat="1" x14ac:dyDescent="0.55000000000000004"/>
    <row r="414" s="9" customFormat="1" x14ac:dyDescent="0.55000000000000004"/>
    <row r="415" s="9" customFormat="1" x14ac:dyDescent="0.55000000000000004"/>
    <row r="416" s="9" customFormat="1" x14ac:dyDescent="0.55000000000000004"/>
    <row r="417" s="9" customFormat="1" x14ac:dyDescent="0.55000000000000004"/>
    <row r="418" s="9" customFormat="1" x14ac:dyDescent="0.55000000000000004"/>
    <row r="419" s="9" customFormat="1" x14ac:dyDescent="0.55000000000000004"/>
    <row r="420" s="9" customFormat="1" x14ac:dyDescent="0.55000000000000004"/>
    <row r="421" s="9" customFormat="1" x14ac:dyDescent="0.55000000000000004"/>
    <row r="422" s="9" customFormat="1" x14ac:dyDescent="0.55000000000000004"/>
    <row r="423" s="9" customFormat="1" x14ac:dyDescent="0.55000000000000004"/>
    <row r="424" s="9" customFormat="1" x14ac:dyDescent="0.55000000000000004"/>
    <row r="425" s="9" customFormat="1" x14ac:dyDescent="0.55000000000000004"/>
    <row r="426" s="9" customFormat="1" x14ac:dyDescent="0.55000000000000004"/>
    <row r="427" s="9" customFormat="1" x14ac:dyDescent="0.55000000000000004"/>
    <row r="428" s="9" customFormat="1" x14ac:dyDescent="0.55000000000000004"/>
    <row r="429" s="9" customFormat="1" x14ac:dyDescent="0.55000000000000004"/>
    <row r="430" s="9" customFormat="1" x14ac:dyDescent="0.55000000000000004"/>
    <row r="431" s="9" customFormat="1" x14ac:dyDescent="0.55000000000000004"/>
    <row r="432" s="9" customFormat="1" x14ac:dyDescent="0.55000000000000004"/>
    <row r="433" s="9" customFormat="1" x14ac:dyDescent="0.55000000000000004"/>
    <row r="434" s="9" customFormat="1" x14ac:dyDescent="0.55000000000000004"/>
    <row r="435" s="9" customFormat="1" x14ac:dyDescent="0.55000000000000004"/>
    <row r="436" s="9" customFormat="1" x14ac:dyDescent="0.55000000000000004"/>
    <row r="437" s="9" customFormat="1" x14ac:dyDescent="0.55000000000000004"/>
    <row r="438" s="9" customFormat="1" x14ac:dyDescent="0.55000000000000004"/>
    <row r="439" s="9" customFormat="1" x14ac:dyDescent="0.55000000000000004"/>
    <row r="440" s="9" customFormat="1" x14ac:dyDescent="0.55000000000000004"/>
    <row r="441" s="9" customFormat="1" x14ac:dyDescent="0.55000000000000004"/>
    <row r="442" s="9" customFormat="1" x14ac:dyDescent="0.55000000000000004"/>
    <row r="443" s="9" customFormat="1" x14ac:dyDescent="0.55000000000000004"/>
    <row r="444" s="9" customFormat="1" x14ac:dyDescent="0.55000000000000004"/>
    <row r="445" s="9" customFormat="1" x14ac:dyDescent="0.55000000000000004"/>
    <row r="446" s="9" customFormat="1" x14ac:dyDescent="0.55000000000000004"/>
    <row r="447" s="9" customFormat="1" x14ac:dyDescent="0.55000000000000004"/>
    <row r="448" s="9" customFormat="1" x14ac:dyDescent="0.55000000000000004"/>
    <row r="449" s="9" customFormat="1" x14ac:dyDescent="0.55000000000000004"/>
    <row r="450" s="9" customFormat="1" x14ac:dyDescent="0.55000000000000004"/>
    <row r="451" s="9" customFormat="1" x14ac:dyDescent="0.55000000000000004"/>
    <row r="452" s="9" customFormat="1" x14ac:dyDescent="0.55000000000000004"/>
    <row r="453" s="9" customFormat="1" x14ac:dyDescent="0.55000000000000004"/>
    <row r="454" s="9" customFormat="1" x14ac:dyDescent="0.55000000000000004"/>
    <row r="455" s="9" customFormat="1" x14ac:dyDescent="0.55000000000000004"/>
    <row r="456" s="9" customFormat="1" x14ac:dyDescent="0.55000000000000004"/>
    <row r="457" s="9" customFormat="1" x14ac:dyDescent="0.55000000000000004"/>
    <row r="458" s="9" customFormat="1" x14ac:dyDescent="0.55000000000000004"/>
    <row r="459" s="9" customFormat="1" x14ac:dyDescent="0.55000000000000004"/>
    <row r="460" s="9" customFormat="1" x14ac:dyDescent="0.55000000000000004"/>
    <row r="461" s="9" customFormat="1" x14ac:dyDescent="0.55000000000000004"/>
    <row r="462" s="9" customFormat="1" x14ac:dyDescent="0.55000000000000004"/>
    <row r="463" s="9" customFormat="1" x14ac:dyDescent="0.55000000000000004"/>
    <row r="464" s="9" customFormat="1" x14ac:dyDescent="0.55000000000000004"/>
    <row r="465" s="9" customFormat="1" x14ac:dyDescent="0.55000000000000004"/>
    <row r="466" s="9" customFormat="1" x14ac:dyDescent="0.55000000000000004"/>
    <row r="467" s="9" customFormat="1" x14ac:dyDescent="0.55000000000000004"/>
    <row r="468" s="9" customFormat="1" x14ac:dyDescent="0.55000000000000004"/>
    <row r="469" s="9" customFormat="1" x14ac:dyDescent="0.55000000000000004"/>
    <row r="470" s="9" customFormat="1" x14ac:dyDescent="0.55000000000000004"/>
    <row r="471" s="9" customFormat="1" x14ac:dyDescent="0.55000000000000004"/>
    <row r="472" s="9" customFormat="1" x14ac:dyDescent="0.55000000000000004"/>
    <row r="473" s="9" customFormat="1" x14ac:dyDescent="0.55000000000000004"/>
    <row r="474" s="9" customFormat="1" x14ac:dyDescent="0.55000000000000004"/>
    <row r="475" s="9" customFormat="1" x14ac:dyDescent="0.55000000000000004"/>
    <row r="476" s="9" customFormat="1" x14ac:dyDescent="0.55000000000000004"/>
    <row r="477" s="9" customFormat="1" x14ac:dyDescent="0.55000000000000004"/>
    <row r="478" s="9" customFormat="1" x14ac:dyDescent="0.55000000000000004"/>
    <row r="479" s="9" customFormat="1" x14ac:dyDescent="0.55000000000000004"/>
    <row r="480" s="9" customFormat="1" x14ac:dyDescent="0.55000000000000004"/>
    <row r="481" s="9" customFormat="1" x14ac:dyDescent="0.55000000000000004"/>
    <row r="482" s="9" customFormat="1" x14ac:dyDescent="0.55000000000000004"/>
    <row r="483" s="9" customFormat="1" x14ac:dyDescent="0.55000000000000004"/>
    <row r="484" s="9" customFormat="1" x14ac:dyDescent="0.55000000000000004"/>
    <row r="485" s="9" customFormat="1" x14ac:dyDescent="0.55000000000000004"/>
    <row r="486" s="9" customFormat="1" x14ac:dyDescent="0.55000000000000004"/>
    <row r="487" s="9" customFormat="1" x14ac:dyDescent="0.55000000000000004"/>
    <row r="488" s="9" customFormat="1" x14ac:dyDescent="0.55000000000000004"/>
    <row r="489" s="9" customFormat="1" x14ac:dyDescent="0.55000000000000004"/>
    <row r="490" s="9" customFormat="1" x14ac:dyDescent="0.55000000000000004"/>
    <row r="491" s="9" customFormat="1" x14ac:dyDescent="0.55000000000000004"/>
    <row r="492" s="9" customFormat="1" x14ac:dyDescent="0.55000000000000004"/>
    <row r="493" s="9" customFormat="1" x14ac:dyDescent="0.55000000000000004"/>
    <row r="494" s="9" customFormat="1" x14ac:dyDescent="0.55000000000000004"/>
    <row r="495" s="9" customFormat="1" x14ac:dyDescent="0.55000000000000004"/>
    <row r="496" s="9" customFormat="1" x14ac:dyDescent="0.55000000000000004"/>
    <row r="497" s="9" customFormat="1" x14ac:dyDescent="0.55000000000000004"/>
    <row r="498" s="9" customFormat="1" x14ac:dyDescent="0.55000000000000004"/>
    <row r="499" s="9" customFormat="1" x14ac:dyDescent="0.55000000000000004"/>
    <row r="500" s="9" customFormat="1" x14ac:dyDescent="0.55000000000000004"/>
    <row r="501" s="9" customFormat="1" x14ac:dyDescent="0.55000000000000004"/>
    <row r="502" s="9" customFormat="1" x14ac:dyDescent="0.55000000000000004"/>
    <row r="503" s="9" customFormat="1" x14ac:dyDescent="0.55000000000000004"/>
    <row r="504" s="9" customFormat="1" x14ac:dyDescent="0.55000000000000004"/>
    <row r="505" s="9" customFormat="1" x14ac:dyDescent="0.55000000000000004"/>
    <row r="506" s="9" customFormat="1" x14ac:dyDescent="0.55000000000000004"/>
    <row r="507" s="9" customFormat="1" x14ac:dyDescent="0.55000000000000004"/>
    <row r="508" s="9" customFormat="1" x14ac:dyDescent="0.55000000000000004"/>
    <row r="509" s="9" customFormat="1" x14ac:dyDescent="0.55000000000000004"/>
    <row r="510" s="9" customFormat="1" x14ac:dyDescent="0.55000000000000004"/>
    <row r="511" s="9" customFormat="1" x14ac:dyDescent="0.55000000000000004"/>
    <row r="512" s="9" customFormat="1" x14ac:dyDescent="0.55000000000000004"/>
    <row r="513" s="9" customFormat="1" x14ac:dyDescent="0.55000000000000004"/>
    <row r="514" s="9" customFormat="1" x14ac:dyDescent="0.55000000000000004"/>
    <row r="515" s="9" customFormat="1" x14ac:dyDescent="0.55000000000000004"/>
    <row r="516" s="9" customFormat="1" x14ac:dyDescent="0.55000000000000004"/>
    <row r="517" s="9" customFormat="1" x14ac:dyDescent="0.55000000000000004"/>
    <row r="518" s="9" customFormat="1" x14ac:dyDescent="0.55000000000000004"/>
    <row r="519" s="9" customFormat="1" x14ac:dyDescent="0.55000000000000004"/>
    <row r="520" s="9" customFormat="1" x14ac:dyDescent="0.55000000000000004"/>
    <row r="521" s="9" customFormat="1" x14ac:dyDescent="0.55000000000000004"/>
    <row r="522" s="9" customFormat="1" x14ac:dyDescent="0.55000000000000004"/>
    <row r="523" s="9" customFormat="1" x14ac:dyDescent="0.55000000000000004"/>
    <row r="524" s="9" customFormat="1" x14ac:dyDescent="0.55000000000000004"/>
    <row r="525" s="9" customFormat="1" x14ac:dyDescent="0.55000000000000004"/>
    <row r="526" s="9" customFormat="1" x14ac:dyDescent="0.55000000000000004"/>
    <row r="527" s="9" customFormat="1" x14ac:dyDescent="0.55000000000000004"/>
    <row r="528" s="9" customFormat="1" x14ac:dyDescent="0.55000000000000004"/>
    <row r="529" s="9" customFormat="1" x14ac:dyDescent="0.55000000000000004"/>
    <row r="530" s="9" customFormat="1" x14ac:dyDescent="0.55000000000000004"/>
    <row r="531" s="9" customFormat="1" x14ac:dyDescent="0.55000000000000004"/>
    <row r="532" s="9" customFormat="1" x14ac:dyDescent="0.55000000000000004"/>
    <row r="533" s="9" customFormat="1" x14ac:dyDescent="0.55000000000000004"/>
    <row r="534" s="9" customFormat="1" x14ac:dyDescent="0.55000000000000004"/>
    <row r="535" s="9" customFormat="1" x14ac:dyDescent="0.55000000000000004"/>
    <row r="536" s="9" customFormat="1" x14ac:dyDescent="0.55000000000000004"/>
    <row r="537" s="9" customFormat="1" x14ac:dyDescent="0.55000000000000004"/>
    <row r="538" s="9" customFormat="1" x14ac:dyDescent="0.55000000000000004"/>
    <row r="539" s="9" customFormat="1" x14ac:dyDescent="0.55000000000000004"/>
    <row r="540" s="9" customFormat="1" x14ac:dyDescent="0.55000000000000004"/>
    <row r="541" s="9" customFormat="1" x14ac:dyDescent="0.55000000000000004"/>
    <row r="542" s="9" customFormat="1" x14ac:dyDescent="0.55000000000000004"/>
    <row r="543" s="9" customFormat="1" x14ac:dyDescent="0.55000000000000004"/>
    <row r="544" s="9" customFormat="1" x14ac:dyDescent="0.55000000000000004"/>
    <row r="545" s="9" customFormat="1" x14ac:dyDescent="0.55000000000000004"/>
    <row r="546" s="9" customFormat="1" x14ac:dyDescent="0.55000000000000004"/>
    <row r="547" s="9" customFormat="1" x14ac:dyDescent="0.55000000000000004"/>
    <row r="548" s="9" customFormat="1" x14ac:dyDescent="0.55000000000000004"/>
    <row r="549" s="9" customFormat="1" x14ac:dyDescent="0.55000000000000004"/>
    <row r="550" s="9" customFormat="1" x14ac:dyDescent="0.55000000000000004"/>
    <row r="551" s="9" customFormat="1" x14ac:dyDescent="0.55000000000000004"/>
    <row r="552" s="9" customFormat="1" x14ac:dyDescent="0.55000000000000004"/>
    <row r="553" s="9" customFormat="1" x14ac:dyDescent="0.55000000000000004"/>
    <row r="554" s="9" customFormat="1" x14ac:dyDescent="0.55000000000000004"/>
    <row r="555" s="9" customFormat="1" x14ac:dyDescent="0.55000000000000004"/>
    <row r="556" s="9" customFormat="1" x14ac:dyDescent="0.55000000000000004"/>
    <row r="557" s="9" customFormat="1" x14ac:dyDescent="0.55000000000000004"/>
    <row r="558" s="9" customFormat="1" x14ac:dyDescent="0.55000000000000004"/>
    <row r="559" s="9" customFormat="1" x14ac:dyDescent="0.55000000000000004"/>
    <row r="560" s="9" customFormat="1" x14ac:dyDescent="0.55000000000000004"/>
    <row r="561" s="9" customFormat="1" x14ac:dyDescent="0.55000000000000004"/>
    <row r="562" s="9" customFormat="1" x14ac:dyDescent="0.55000000000000004"/>
    <row r="563" s="9" customFormat="1" x14ac:dyDescent="0.55000000000000004"/>
    <row r="564" s="9" customFormat="1" x14ac:dyDescent="0.55000000000000004"/>
    <row r="565" s="9" customFormat="1" x14ac:dyDescent="0.55000000000000004"/>
    <row r="566" s="9" customFormat="1" x14ac:dyDescent="0.55000000000000004"/>
    <row r="567" s="9" customFormat="1" x14ac:dyDescent="0.55000000000000004"/>
    <row r="568" s="9" customFormat="1" x14ac:dyDescent="0.55000000000000004"/>
    <row r="569" s="9" customFormat="1" x14ac:dyDescent="0.55000000000000004"/>
    <row r="570" s="9" customFormat="1" x14ac:dyDescent="0.55000000000000004"/>
    <row r="571" s="9" customFormat="1" x14ac:dyDescent="0.55000000000000004"/>
    <row r="572" s="9" customFormat="1" x14ac:dyDescent="0.55000000000000004"/>
    <row r="573" s="9" customFormat="1" x14ac:dyDescent="0.55000000000000004"/>
    <row r="574" s="9" customFormat="1" x14ac:dyDescent="0.55000000000000004"/>
    <row r="575" s="9" customFormat="1" x14ac:dyDescent="0.55000000000000004"/>
    <row r="576" s="9" customFormat="1" x14ac:dyDescent="0.55000000000000004"/>
    <row r="577" s="9" customFormat="1" x14ac:dyDescent="0.55000000000000004"/>
    <row r="578" s="9" customFormat="1" x14ac:dyDescent="0.55000000000000004"/>
    <row r="579" s="9" customFormat="1" x14ac:dyDescent="0.55000000000000004"/>
    <row r="580" s="9" customFormat="1" x14ac:dyDescent="0.55000000000000004"/>
    <row r="581" s="9" customFormat="1" x14ac:dyDescent="0.55000000000000004"/>
    <row r="582" s="9" customFormat="1" x14ac:dyDescent="0.55000000000000004"/>
    <row r="583" s="9" customFormat="1" x14ac:dyDescent="0.55000000000000004"/>
    <row r="584" s="9" customFormat="1" x14ac:dyDescent="0.55000000000000004"/>
    <row r="585" s="9" customFormat="1" x14ac:dyDescent="0.55000000000000004"/>
    <row r="586" s="9" customFormat="1" x14ac:dyDescent="0.55000000000000004"/>
    <row r="587" s="9" customFormat="1" x14ac:dyDescent="0.55000000000000004"/>
    <row r="588" s="9" customFormat="1" x14ac:dyDescent="0.55000000000000004"/>
    <row r="589" s="9" customFormat="1" x14ac:dyDescent="0.55000000000000004"/>
    <row r="590" s="9" customFormat="1" x14ac:dyDescent="0.55000000000000004"/>
    <row r="591" s="9" customFormat="1" x14ac:dyDescent="0.55000000000000004"/>
    <row r="592" s="9" customFormat="1" x14ac:dyDescent="0.55000000000000004"/>
    <row r="593" s="9" customFormat="1" x14ac:dyDescent="0.55000000000000004"/>
    <row r="594" s="9" customFormat="1" x14ac:dyDescent="0.55000000000000004"/>
    <row r="595" s="9" customFormat="1" x14ac:dyDescent="0.55000000000000004"/>
    <row r="596" s="9" customFormat="1" x14ac:dyDescent="0.55000000000000004"/>
    <row r="597" s="9" customFormat="1" x14ac:dyDescent="0.55000000000000004"/>
    <row r="598" s="9" customFormat="1" x14ac:dyDescent="0.55000000000000004"/>
    <row r="599" s="9" customFormat="1" x14ac:dyDescent="0.55000000000000004"/>
    <row r="600" s="9" customFormat="1" x14ac:dyDescent="0.55000000000000004"/>
    <row r="601" s="9" customFormat="1" x14ac:dyDescent="0.55000000000000004"/>
    <row r="602" s="9" customFormat="1" x14ac:dyDescent="0.55000000000000004"/>
    <row r="603" s="9" customFormat="1" x14ac:dyDescent="0.55000000000000004"/>
    <row r="604" s="9" customFormat="1" x14ac:dyDescent="0.55000000000000004"/>
    <row r="605" s="9" customFormat="1" x14ac:dyDescent="0.55000000000000004"/>
    <row r="606" s="9" customFormat="1" x14ac:dyDescent="0.55000000000000004"/>
    <row r="607" s="9" customFormat="1" x14ac:dyDescent="0.55000000000000004"/>
    <row r="608" s="9" customFormat="1" x14ac:dyDescent="0.55000000000000004"/>
    <row r="609" s="9" customFormat="1" x14ac:dyDescent="0.55000000000000004"/>
    <row r="610" s="9" customFormat="1" x14ac:dyDescent="0.55000000000000004"/>
    <row r="611" s="9" customFormat="1" x14ac:dyDescent="0.55000000000000004"/>
    <row r="612" s="9" customFormat="1" x14ac:dyDescent="0.55000000000000004"/>
    <row r="613" s="9" customFormat="1" x14ac:dyDescent="0.55000000000000004"/>
    <row r="614" s="9" customFormat="1" x14ac:dyDescent="0.55000000000000004"/>
    <row r="615" s="9" customFormat="1" x14ac:dyDescent="0.55000000000000004"/>
    <row r="616" s="9" customFormat="1" x14ac:dyDescent="0.55000000000000004"/>
    <row r="617" s="9" customFormat="1" x14ac:dyDescent="0.55000000000000004"/>
    <row r="618" s="9" customFormat="1" x14ac:dyDescent="0.55000000000000004"/>
    <row r="619" s="9" customFormat="1" x14ac:dyDescent="0.55000000000000004"/>
    <row r="620" s="9" customFormat="1" x14ac:dyDescent="0.55000000000000004"/>
    <row r="621" s="9" customFormat="1" x14ac:dyDescent="0.55000000000000004"/>
    <row r="622" s="9" customFormat="1" x14ac:dyDescent="0.55000000000000004"/>
    <row r="623" s="9" customFormat="1" x14ac:dyDescent="0.55000000000000004"/>
    <row r="624" s="9" customFormat="1" x14ac:dyDescent="0.55000000000000004"/>
    <row r="625" s="9" customFormat="1" x14ac:dyDescent="0.55000000000000004"/>
    <row r="626" s="9" customFormat="1" x14ac:dyDescent="0.55000000000000004"/>
    <row r="627" s="9" customFormat="1" x14ac:dyDescent="0.55000000000000004"/>
    <row r="628" s="9" customFormat="1" x14ac:dyDescent="0.55000000000000004"/>
    <row r="629" s="9" customFormat="1" x14ac:dyDescent="0.55000000000000004"/>
    <row r="630" s="9" customFormat="1" x14ac:dyDescent="0.55000000000000004"/>
    <row r="631" s="9" customFormat="1" x14ac:dyDescent="0.55000000000000004"/>
    <row r="632" s="9" customFormat="1" x14ac:dyDescent="0.55000000000000004"/>
    <row r="633" s="9" customFormat="1" x14ac:dyDescent="0.55000000000000004"/>
    <row r="634" s="9" customFormat="1" x14ac:dyDescent="0.55000000000000004"/>
    <row r="635" s="9" customFormat="1" x14ac:dyDescent="0.55000000000000004"/>
    <row r="636" s="9" customFormat="1" x14ac:dyDescent="0.55000000000000004"/>
    <row r="637" s="9" customFormat="1" x14ac:dyDescent="0.55000000000000004"/>
    <row r="638" s="9" customFormat="1" x14ac:dyDescent="0.55000000000000004"/>
    <row r="639" s="9" customFormat="1" x14ac:dyDescent="0.55000000000000004"/>
    <row r="640" s="9" customFormat="1" x14ac:dyDescent="0.55000000000000004"/>
    <row r="641" s="9" customFormat="1" x14ac:dyDescent="0.55000000000000004"/>
    <row r="642" s="9" customFormat="1" x14ac:dyDescent="0.55000000000000004"/>
    <row r="643" s="9" customFormat="1" x14ac:dyDescent="0.55000000000000004"/>
    <row r="644" s="9" customFormat="1" x14ac:dyDescent="0.55000000000000004"/>
    <row r="645" s="9" customFormat="1" x14ac:dyDescent="0.55000000000000004"/>
    <row r="646" s="9" customFormat="1" x14ac:dyDescent="0.55000000000000004"/>
    <row r="647" s="9" customFormat="1" x14ac:dyDescent="0.55000000000000004"/>
    <row r="648" s="9" customFormat="1" x14ac:dyDescent="0.55000000000000004"/>
    <row r="649" s="9" customFormat="1" x14ac:dyDescent="0.55000000000000004"/>
    <row r="650" s="9" customFormat="1" x14ac:dyDescent="0.55000000000000004"/>
    <row r="651" s="9" customFormat="1" x14ac:dyDescent="0.55000000000000004"/>
    <row r="652" s="9" customFormat="1" x14ac:dyDescent="0.55000000000000004"/>
    <row r="653" s="9" customFormat="1" x14ac:dyDescent="0.55000000000000004"/>
    <row r="654" s="9" customFormat="1" x14ac:dyDescent="0.55000000000000004"/>
    <row r="655" s="9" customFormat="1" x14ac:dyDescent="0.55000000000000004"/>
    <row r="656" s="9" customFormat="1" x14ac:dyDescent="0.55000000000000004"/>
    <row r="657" s="9" customFormat="1" x14ac:dyDescent="0.55000000000000004"/>
    <row r="658" s="9" customFormat="1" x14ac:dyDescent="0.55000000000000004"/>
    <row r="659" s="9" customFormat="1" x14ac:dyDescent="0.55000000000000004"/>
    <row r="660" s="9" customFormat="1" x14ac:dyDescent="0.55000000000000004"/>
    <row r="661" s="9" customFormat="1" x14ac:dyDescent="0.55000000000000004"/>
    <row r="662" s="9" customFormat="1" x14ac:dyDescent="0.55000000000000004"/>
    <row r="663" s="9" customFormat="1" x14ac:dyDescent="0.55000000000000004"/>
    <row r="664" s="9" customFormat="1" x14ac:dyDescent="0.55000000000000004"/>
    <row r="665" s="9" customFormat="1" x14ac:dyDescent="0.55000000000000004"/>
    <row r="666" s="9" customFormat="1" x14ac:dyDescent="0.55000000000000004"/>
    <row r="667" s="9" customFormat="1" x14ac:dyDescent="0.55000000000000004"/>
    <row r="668" s="9" customFormat="1" x14ac:dyDescent="0.55000000000000004"/>
    <row r="669" s="9" customFormat="1" x14ac:dyDescent="0.55000000000000004"/>
    <row r="670" s="9" customFormat="1" x14ac:dyDescent="0.55000000000000004"/>
    <row r="671" s="9" customFormat="1" x14ac:dyDescent="0.55000000000000004"/>
    <row r="672" s="9" customFormat="1" x14ac:dyDescent="0.55000000000000004"/>
    <row r="673" s="9" customFormat="1" x14ac:dyDescent="0.55000000000000004"/>
    <row r="674" s="9" customFormat="1" x14ac:dyDescent="0.55000000000000004"/>
    <row r="675" s="9" customFormat="1" x14ac:dyDescent="0.55000000000000004"/>
    <row r="676" s="9" customFormat="1" x14ac:dyDescent="0.55000000000000004"/>
    <row r="677" s="9" customFormat="1" x14ac:dyDescent="0.55000000000000004"/>
    <row r="678" s="9" customFormat="1" x14ac:dyDescent="0.55000000000000004"/>
    <row r="679" s="9" customFormat="1" x14ac:dyDescent="0.55000000000000004"/>
    <row r="680" s="9" customFormat="1" x14ac:dyDescent="0.55000000000000004"/>
    <row r="681" s="9" customFormat="1" x14ac:dyDescent="0.55000000000000004"/>
    <row r="682" s="9" customFormat="1" x14ac:dyDescent="0.55000000000000004"/>
    <row r="683" s="9" customFormat="1" x14ac:dyDescent="0.55000000000000004"/>
    <row r="684" s="9" customFormat="1" x14ac:dyDescent="0.55000000000000004"/>
    <row r="685" s="9" customFormat="1" x14ac:dyDescent="0.55000000000000004"/>
    <row r="686" s="9" customFormat="1" x14ac:dyDescent="0.55000000000000004"/>
    <row r="687" s="9" customFormat="1" x14ac:dyDescent="0.55000000000000004"/>
    <row r="688" s="9" customFormat="1" x14ac:dyDescent="0.55000000000000004"/>
    <row r="689" s="9" customFormat="1" x14ac:dyDescent="0.55000000000000004"/>
    <row r="690" s="9" customFormat="1" x14ac:dyDescent="0.55000000000000004"/>
    <row r="691" s="9" customFormat="1" x14ac:dyDescent="0.55000000000000004"/>
    <row r="692" s="9" customFormat="1" x14ac:dyDescent="0.55000000000000004"/>
    <row r="693" s="9" customFormat="1" x14ac:dyDescent="0.55000000000000004"/>
    <row r="694" s="9" customFormat="1" x14ac:dyDescent="0.55000000000000004"/>
    <row r="695" s="9" customFormat="1" x14ac:dyDescent="0.55000000000000004"/>
    <row r="696" s="9" customFormat="1" x14ac:dyDescent="0.55000000000000004"/>
    <row r="697" s="9" customFormat="1" x14ac:dyDescent="0.55000000000000004"/>
    <row r="698" s="9" customFormat="1" x14ac:dyDescent="0.55000000000000004"/>
    <row r="699" s="9" customFormat="1" x14ac:dyDescent="0.55000000000000004"/>
    <row r="700" s="9" customFormat="1" x14ac:dyDescent="0.55000000000000004"/>
    <row r="701" s="9" customFormat="1" x14ac:dyDescent="0.55000000000000004"/>
    <row r="702" s="9" customFormat="1" x14ac:dyDescent="0.55000000000000004"/>
    <row r="703" s="9" customFormat="1" x14ac:dyDescent="0.55000000000000004"/>
    <row r="704" s="9" customFormat="1" x14ac:dyDescent="0.55000000000000004"/>
    <row r="705" s="9" customFormat="1" x14ac:dyDescent="0.55000000000000004"/>
    <row r="706" s="9" customFormat="1" x14ac:dyDescent="0.55000000000000004"/>
    <row r="707" s="9" customFormat="1" x14ac:dyDescent="0.55000000000000004"/>
    <row r="708" s="9" customFormat="1" x14ac:dyDescent="0.55000000000000004"/>
    <row r="709" s="9" customFormat="1" x14ac:dyDescent="0.55000000000000004"/>
    <row r="710" s="9" customFormat="1" x14ac:dyDescent="0.55000000000000004"/>
    <row r="711" s="9" customFormat="1" x14ac:dyDescent="0.55000000000000004"/>
    <row r="712" s="9" customFormat="1" x14ac:dyDescent="0.55000000000000004"/>
    <row r="713" s="9" customFormat="1" x14ac:dyDescent="0.55000000000000004"/>
    <row r="714" s="9" customFormat="1" x14ac:dyDescent="0.55000000000000004"/>
    <row r="715" s="9" customFormat="1" x14ac:dyDescent="0.55000000000000004"/>
    <row r="716" s="9" customFormat="1" x14ac:dyDescent="0.55000000000000004"/>
    <row r="717" s="9" customFormat="1" x14ac:dyDescent="0.55000000000000004"/>
    <row r="718" s="9" customFormat="1" x14ac:dyDescent="0.55000000000000004"/>
    <row r="719" s="9" customFormat="1" x14ac:dyDescent="0.55000000000000004"/>
    <row r="720" s="9" customFormat="1" x14ac:dyDescent="0.55000000000000004"/>
    <row r="721" s="9" customFormat="1" x14ac:dyDescent="0.55000000000000004"/>
    <row r="722" s="9" customFormat="1" x14ac:dyDescent="0.55000000000000004"/>
    <row r="723" s="9" customFormat="1" x14ac:dyDescent="0.55000000000000004"/>
    <row r="724" s="9" customFormat="1" x14ac:dyDescent="0.55000000000000004"/>
    <row r="725" s="9" customFormat="1" x14ac:dyDescent="0.55000000000000004"/>
    <row r="726" s="9" customFormat="1" x14ac:dyDescent="0.55000000000000004"/>
    <row r="727" s="9" customFormat="1" x14ac:dyDescent="0.55000000000000004"/>
    <row r="728" s="9" customFormat="1" x14ac:dyDescent="0.55000000000000004"/>
    <row r="729" s="9" customFormat="1" x14ac:dyDescent="0.55000000000000004"/>
    <row r="730" s="9" customFormat="1" x14ac:dyDescent="0.55000000000000004"/>
  </sheetData>
  <sheetProtection algorithmName="SHA-512" hashValue="uPntaUjZrqjh+1t5hiCl0u8m8VmM3r8wCI+PuDsGaBrWidQtcEChlPllGv4e0ruDJwiNSuUhLiHZ7VGBoOe06Q==" saltValue="03w9b5YMr+jgqDRa6RhtPg==" spinCount="100000" sheet="1" objects="1" scenarios="1"/>
  <mergeCells count="15">
    <mergeCell ref="A13:H13"/>
    <mergeCell ref="A18:H18"/>
    <mergeCell ref="A22:G22"/>
    <mergeCell ref="A26:G26"/>
    <mergeCell ref="A1:H1"/>
    <mergeCell ref="A2:H2"/>
    <mergeCell ref="A3:H3"/>
    <mergeCell ref="C6:G6"/>
    <mergeCell ref="C8:G8"/>
    <mergeCell ref="C10:G10"/>
    <mergeCell ref="A30:G30"/>
    <mergeCell ref="A36:G36"/>
    <mergeCell ref="A40:G40"/>
    <mergeCell ref="A42:H42"/>
    <mergeCell ref="A14:H15"/>
  </mergeCells>
  <conditionalFormatting sqref="A22:A23 A26 A28">
    <cfRule type="cellIs" dxfId="64" priority="4" stopIfTrue="1" operator="equal">
      <formula>0</formula>
    </cfRule>
  </conditionalFormatting>
  <conditionalFormatting sqref="A30">
    <cfRule type="cellIs" dxfId="63" priority="6" stopIfTrue="1" operator="equal">
      <formula>0</formula>
    </cfRule>
  </conditionalFormatting>
  <conditionalFormatting sqref="A32:A34">
    <cfRule type="cellIs" dxfId="62" priority="8" stopIfTrue="1" operator="equal">
      <formula>0</formula>
    </cfRule>
  </conditionalFormatting>
  <conditionalFormatting sqref="A36:A38 A40">
    <cfRule type="cellIs" dxfId="61" priority="5" stopIfTrue="1" operator="equal">
      <formula>0</formula>
    </cfRule>
  </conditionalFormatting>
  <conditionalFormatting sqref="A45">
    <cfRule type="cellIs" dxfId="60" priority="3" stopIfTrue="1" operator="equal">
      <formula>0</formula>
    </cfRule>
  </conditionalFormatting>
  <conditionalFormatting sqref="A48">
    <cfRule type="cellIs" dxfId="59" priority="2" stopIfTrue="1" operator="equal">
      <formula>0</formula>
    </cfRule>
  </conditionalFormatting>
  <conditionalFormatting sqref="A50">
    <cfRule type="cellIs" dxfId="58" priority="1" stopIfTrue="1" operator="equal">
      <formula>0</formula>
    </cfRule>
  </conditionalFormatting>
  <pageMargins left="0.70866141732283472" right="0.70866141732283472" top="0.59055118110236227" bottom="0.3937007874015748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003BB-05A7-4BE4-B82F-1A54EE7F0ADA}">
  <sheetPr codeName="Tabelle15"/>
  <dimension ref="A1:K214"/>
  <sheetViews>
    <sheetView showGridLines="0" zoomScaleNormal="100" workbookViewId="0">
      <selection activeCell="K213" sqref="K213"/>
    </sheetView>
  </sheetViews>
  <sheetFormatPr baseColWidth="10" defaultColWidth="11.42578125" defaultRowHeight="18.75" x14ac:dyDescent="0.55000000000000004"/>
  <cols>
    <col min="1" max="1" width="7.5703125" style="77" customWidth="1"/>
    <col min="2" max="2" width="2" style="77" bestFit="1" customWidth="1"/>
    <col min="3" max="3" width="4.5703125" style="77" customWidth="1"/>
    <col min="4" max="4" width="55.85546875" style="77" customWidth="1"/>
    <col min="5" max="5" width="14.140625" style="79" bestFit="1" customWidth="1"/>
    <col min="6" max="6" width="7.7109375" style="77" customWidth="1"/>
    <col min="7" max="7" width="15.7109375" style="77" customWidth="1"/>
    <col min="8" max="8" width="15.7109375" style="88" customWidth="1"/>
    <col min="9" max="9" width="11.42578125" style="77" customWidth="1"/>
    <col min="10" max="16384" width="11.42578125" style="77"/>
  </cols>
  <sheetData>
    <row r="1" spans="1:8" ht="21.75" x14ac:dyDescent="0.6">
      <c r="A1" s="223" t="s">
        <v>87</v>
      </c>
      <c r="B1" s="224"/>
      <c r="C1" s="224"/>
      <c r="D1" s="224"/>
      <c r="E1" s="224"/>
      <c r="F1" s="224"/>
      <c r="G1" s="224"/>
      <c r="H1" s="225"/>
    </row>
    <row r="2" spans="1:8" x14ac:dyDescent="0.55000000000000004">
      <c r="A2" s="78"/>
      <c r="H2" s="80"/>
    </row>
    <row r="3" spans="1:8" ht="15" customHeight="1" x14ac:dyDescent="0.55000000000000004">
      <c r="A3" s="81" t="s">
        <v>0</v>
      </c>
      <c r="C3" s="231" t="s">
        <v>32</v>
      </c>
      <c r="D3" s="231"/>
      <c r="E3" s="231"/>
      <c r="F3" s="231"/>
      <c r="G3" s="231"/>
      <c r="H3" s="82"/>
    </row>
    <row r="4" spans="1:8" ht="9.9499999999999993" customHeight="1" x14ac:dyDescent="0.55000000000000004">
      <c r="A4" s="78"/>
      <c r="E4" s="88"/>
      <c r="F4" s="159"/>
      <c r="G4" s="160"/>
      <c r="H4" s="15"/>
    </row>
    <row r="5" spans="1:8" s="141" customFormat="1" ht="15" customHeight="1" x14ac:dyDescent="0.6">
      <c r="A5" s="81" t="s">
        <v>101</v>
      </c>
      <c r="C5" s="169"/>
      <c r="D5" s="232" t="s">
        <v>115</v>
      </c>
      <c r="E5" s="232"/>
      <c r="F5" s="232"/>
      <c r="G5" s="232"/>
      <c r="H5" s="142"/>
    </row>
    <row r="6" spans="1:8" ht="9.9499999999999993" customHeight="1" x14ac:dyDescent="0.55000000000000004">
      <c r="A6" s="78"/>
      <c r="E6" s="88"/>
      <c r="F6" s="159"/>
      <c r="G6" s="160"/>
      <c r="H6" s="15"/>
    </row>
    <row r="7" spans="1:8" x14ac:dyDescent="0.55000000000000004">
      <c r="A7" s="78" t="s">
        <v>1</v>
      </c>
      <c r="C7" s="227" t="str">
        <f>Zusammenfassung!C8</f>
        <v>-</v>
      </c>
      <c r="D7" s="227"/>
      <c r="E7" s="227"/>
      <c r="F7" s="227"/>
      <c r="G7" s="227"/>
      <c r="H7" s="80"/>
    </row>
    <row r="8" spans="1:8" ht="9.9499999999999993" customHeight="1" x14ac:dyDescent="0.55000000000000004">
      <c r="A8" s="78"/>
      <c r="E8" s="88"/>
      <c r="F8" s="159"/>
      <c r="G8" s="160"/>
      <c r="H8" s="15"/>
    </row>
    <row r="9" spans="1:8" x14ac:dyDescent="0.55000000000000004">
      <c r="A9" s="78" t="s">
        <v>2</v>
      </c>
      <c r="C9" s="226" t="str">
        <f>Zusammenfassung!C10</f>
        <v>-</v>
      </c>
      <c r="D9" s="227"/>
      <c r="E9" s="227"/>
      <c r="F9" s="227"/>
      <c r="G9" s="227"/>
      <c r="H9" s="83"/>
    </row>
    <row r="10" spans="1:8" ht="9.9499999999999993" customHeight="1" x14ac:dyDescent="0.55000000000000004">
      <c r="A10" s="145"/>
      <c r="B10" s="146"/>
      <c r="C10" s="146"/>
      <c r="D10" s="146"/>
      <c r="E10" s="147"/>
      <c r="F10" s="148"/>
      <c r="G10" s="149"/>
      <c r="H10" s="150"/>
    </row>
    <row r="11" spans="1:8" x14ac:dyDescent="0.55000000000000004">
      <c r="A11" s="78"/>
      <c r="H11" s="80"/>
    </row>
    <row r="12" spans="1:8" hidden="1" x14ac:dyDescent="0.55000000000000004">
      <c r="A12" s="228" t="s">
        <v>3</v>
      </c>
      <c r="B12" s="229"/>
      <c r="C12" s="229"/>
      <c r="D12" s="229"/>
      <c r="E12" s="229"/>
      <c r="F12" s="229"/>
      <c r="G12" s="229"/>
      <c r="H12" s="230"/>
    </row>
    <row r="13" spans="1:8" hidden="1" x14ac:dyDescent="0.55000000000000004">
      <c r="A13" s="78"/>
      <c r="H13" s="80"/>
    </row>
    <row r="14" spans="1:8" ht="92.25" hidden="1" customHeight="1" x14ac:dyDescent="0.55000000000000004">
      <c r="A14" s="207" t="e">
        <f>#REF!</f>
        <v>#REF!</v>
      </c>
      <c r="B14" s="208"/>
      <c r="C14" s="208"/>
      <c r="D14" s="208"/>
      <c r="E14" s="208"/>
      <c r="F14" s="208"/>
      <c r="G14" s="208"/>
      <c r="H14" s="209"/>
    </row>
    <row r="15" spans="1:8" ht="32.25" hidden="1" customHeight="1" x14ac:dyDescent="0.55000000000000004">
      <c r="A15" s="207" t="e">
        <f>#REF!</f>
        <v>#REF!</v>
      </c>
      <c r="B15" s="208"/>
      <c r="C15" s="208"/>
      <c r="D15" s="208"/>
      <c r="E15" s="208"/>
      <c r="F15" s="208"/>
      <c r="G15" s="208"/>
      <c r="H15" s="209"/>
    </row>
    <row r="16" spans="1:8" hidden="1" x14ac:dyDescent="0.55000000000000004">
      <c r="A16" s="84"/>
      <c r="B16" s="85"/>
      <c r="C16" s="85"/>
      <c r="D16" s="85"/>
      <c r="E16" s="86"/>
      <c r="F16" s="85"/>
      <c r="G16" s="85"/>
      <c r="H16" s="87"/>
    </row>
    <row r="17" spans="1:8" hidden="1" x14ac:dyDescent="0.55000000000000004">
      <c r="A17" s="78"/>
      <c r="H17" s="80"/>
    </row>
    <row r="18" spans="1:8" ht="24" customHeight="1" x14ac:dyDescent="0.6">
      <c r="A18" s="210" t="s">
        <v>86</v>
      </c>
      <c r="B18" s="211"/>
      <c r="C18" s="211"/>
      <c r="D18" s="211"/>
      <c r="E18" s="211"/>
      <c r="F18" s="211"/>
      <c r="G18" s="211"/>
      <c r="H18" s="212"/>
    </row>
    <row r="19" spans="1:8" x14ac:dyDescent="0.55000000000000004">
      <c r="A19" s="78"/>
      <c r="H19" s="80"/>
    </row>
    <row r="20" spans="1:8" ht="19.5" x14ac:dyDescent="0.55000000000000004">
      <c r="A20" s="144" t="s">
        <v>114</v>
      </c>
      <c r="B20" s="89"/>
      <c r="C20" s="89"/>
      <c r="D20" s="90"/>
      <c r="E20" s="91"/>
      <c r="F20" s="89"/>
      <c r="G20" s="89"/>
      <c r="H20" s="92"/>
    </row>
    <row r="21" spans="1:8" ht="240.75" customHeight="1" x14ac:dyDescent="0.55000000000000004">
      <c r="A21" s="213" t="s">
        <v>103</v>
      </c>
      <c r="B21" s="214"/>
      <c r="C21" s="214"/>
      <c r="D21" s="214"/>
      <c r="E21" s="214"/>
      <c r="F21" s="214"/>
      <c r="G21" s="214"/>
      <c r="H21" s="215"/>
    </row>
    <row r="22" spans="1:8" x14ac:dyDescent="0.55000000000000004">
      <c r="A22" s="78"/>
      <c r="H22" s="80"/>
    </row>
    <row r="23" spans="1:8" ht="18.75" customHeight="1" x14ac:dyDescent="0.55000000000000004">
      <c r="A23" s="218" t="s">
        <v>85</v>
      </c>
      <c r="B23" s="219"/>
      <c r="C23" s="219"/>
      <c r="D23" s="219"/>
      <c r="E23" s="219"/>
      <c r="F23" s="219"/>
      <c r="G23" s="219"/>
      <c r="H23" s="220"/>
    </row>
    <row r="24" spans="1:8" ht="9.9499999999999993" customHeight="1" x14ac:dyDescent="0.55000000000000004">
      <c r="A24" s="78"/>
      <c r="F24" s="159"/>
      <c r="G24" s="160"/>
      <c r="H24" s="80"/>
    </row>
    <row r="25" spans="1:8" ht="36.75" customHeight="1" x14ac:dyDescent="0.55000000000000004">
      <c r="A25" s="93"/>
      <c r="B25" s="163"/>
      <c r="C25" s="163"/>
      <c r="D25" s="163"/>
      <c r="E25" s="94" t="s">
        <v>8</v>
      </c>
      <c r="F25" s="95" t="s">
        <v>9</v>
      </c>
      <c r="G25" s="96" t="s">
        <v>151</v>
      </c>
      <c r="H25" s="97" t="s">
        <v>10</v>
      </c>
    </row>
    <row r="26" spans="1:8" ht="15" customHeight="1" x14ac:dyDescent="0.55000000000000004">
      <c r="A26" s="233" t="s">
        <v>36</v>
      </c>
      <c r="B26" s="234"/>
      <c r="C26" s="234"/>
      <c r="D26" s="234"/>
      <c r="F26" s="98"/>
      <c r="G26" s="99"/>
      <c r="H26" s="80"/>
    </row>
    <row r="27" spans="1:8" ht="15" customHeight="1" x14ac:dyDescent="0.55000000000000004">
      <c r="A27" s="221" t="s">
        <v>38</v>
      </c>
      <c r="B27" s="222"/>
      <c r="C27" s="222"/>
      <c r="D27" s="222"/>
      <c r="E27" s="4"/>
      <c r="F27" s="100">
        <v>6</v>
      </c>
      <c r="G27" s="101" t="s">
        <v>90</v>
      </c>
      <c r="H27" s="64">
        <f>E27*F27</f>
        <v>0</v>
      </c>
    </row>
    <row r="28" spans="1:8" ht="3.75" customHeight="1" x14ac:dyDescent="0.55000000000000004">
      <c r="A28" s="93"/>
      <c r="B28" s="163"/>
      <c r="C28" s="163"/>
      <c r="D28" s="163"/>
      <c r="E28" s="102"/>
      <c r="F28" s="164"/>
      <c r="G28" s="103"/>
      <c r="H28" s="104"/>
    </row>
    <row r="29" spans="1:8" ht="15" customHeight="1" x14ac:dyDescent="0.55000000000000004">
      <c r="A29" s="221" t="s">
        <v>37</v>
      </c>
      <c r="B29" s="222"/>
      <c r="C29" s="222"/>
      <c r="D29" s="222"/>
      <c r="E29" s="4"/>
      <c r="F29" s="100">
        <v>7</v>
      </c>
      <c r="G29" s="101" t="s">
        <v>90</v>
      </c>
      <c r="H29" s="64">
        <f>E29*F29</f>
        <v>0</v>
      </c>
    </row>
    <row r="30" spans="1:8" ht="9.9499999999999993" customHeight="1" x14ac:dyDescent="0.55000000000000004">
      <c r="A30" s="78"/>
      <c r="E30" s="80"/>
      <c r="F30" s="159"/>
      <c r="G30" s="105"/>
      <c r="H30" s="15"/>
    </row>
    <row r="31" spans="1:8" ht="15" customHeight="1" x14ac:dyDescent="0.55000000000000004">
      <c r="A31" s="233" t="s">
        <v>39</v>
      </c>
      <c r="B31" s="234"/>
      <c r="C31" s="234"/>
      <c r="D31" s="234"/>
      <c r="E31" s="106"/>
      <c r="F31" s="164"/>
      <c r="G31" s="103"/>
      <c r="H31" s="23"/>
    </row>
    <row r="32" spans="1:8" ht="15" customHeight="1" x14ac:dyDescent="0.55000000000000004">
      <c r="A32" s="221" t="s">
        <v>40</v>
      </c>
      <c r="B32" s="222"/>
      <c r="C32" s="222"/>
      <c r="D32" s="222"/>
      <c r="E32" s="4"/>
      <c r="F32" s="100">
        <v>11</v>
      </c>
      <c r="G32" s="101" t="s">
        <v>90</v>
      </c>
      <c r="H32" s="64">
        <f>E32*F32</f>
        <v>0</v>
      </c>
    </row>
    <row r="33" spans="1:11" ht="9.9499999999999993" customHeight="1" x14ac:dyDescent="0.55000000000000004">
      <c r="A33" s="78"/>
      <c r="E33" s="80"/>
      <c r="F33" s="159"/>
      <c r="G33" s="105"/>
      <c r="H33" s="15"/>
    </row>
    <row r="34" spans="1:11" ht="15" customHeight="1" x14ac:dyDescent="0.55000000000000004">
      <c r="A34" s="233" t="s">
        <v>41</v>
      </c>
      <c r="B34" s="234"/>
      <c r="C34" s="234"/>
      <c r="D34" s="234"/>
      <c r="E34" s="106"/>
      <c r="F34" s="164"/>
      <c r="G34" s="103"/>
      <c r="H34" s="23"/>
    </row>
    <row r="35" spans="1:11" ht="15" customHeight="1" x14ac:dyDescent="0.55000000000000004">
      <c r="A35" s="221" t="s">
        <v>42</v>
      </c>
      <c r="B35" s="222"/>
      <c r="C35" s="222"/>
      <c r="D35" s="222"/>
      <c r="E35" s="4"/>
      <c r="F35" s="100">
        <v>4</v>
      </c>
      <c r="G35" s="101" t="s">
        <v>90</v>
      </c>
      <c r="H35" s="64">
        <f>E35*F35</f>
        <v>0</v>
      </c>
    </row>
    <row r="36" spans="1:11" ht="3.75" customHeight="1" x14ac:dyDescent="0.55000000000000004">
      <c r="A36" s="93"/>
      <c r="B36" s="163"/>
      <c r="C36" s="163"/>
      <c r="D36" s="163"/>
      <c r="E36" s="102"/>
      <c r="F36" s="164"/>
      <c r="G36" s="103"/>
      <c r="H36" s="104"/>
    </row>
    <row r="37" spans="1:11" ht="15" customHeight="1" x14ac:dyDescent="0.55000000000000004">
      <c r="A37" s="221" t="s">
        <v>43</v>
      </c>
      <c r="B37" s="222"/>
      <c r="C37" s="222"/>
      <c r="D37" s="222"/>
      <c r="E37" s="4"/>
      <c r="F37" s="100">
        <v>7</v>
      </c>
      <c r="G37" s="101" t="s">
        <v>90</v>
      </c>
      <c r="H37" s="64">
        <f>E37*F37</f>
        <v>0</v>
      </c>
    </row>
    <row r="38" spans="1:11" ht="3.75" customHeight="1" x14ac:dyDescent="0.55000000000000004">
      <c r="A38" s="93"/>
      <c r="B38" s="163"/>
      <c r="C38" s="163"/>
      <c r="D38" s="163"/>
      <c r="E38" s="102"/>
      <c r="F38" s="164"/>
      <c r="G38" s="103"/>
      <c r="H38" s="104"/>
    </row>
    <row r="39" spans="1:11" ht="15" customHeight="1" x14ac:dyDescent="0.55000000000000004">
      <c r="A39" s="221" t="s">
        <v>44</v>
      </c>
      <c r="B39" s="222"/>
      <c r="C39" s="222"/>
      <c r="D39" s="222"/>
      <c r="E39" s="4"/>
      <c r="F39" s="100">
        <v>6</v>
      </c>
      <c r="G39" s="101" t="s">
        <v>90</v>
      </c>
      <c r="H39" s="64">
        <f>E39*F39</f>
        <v>0</v>
      </c>
    </row>
    <row r="40" spans="1:11" ht="9.9499999999999993" customHeight="1" x14ac:dyDescent="0.55000000000000004">
      <c r="A40" s="78"/>
      <c r="E40" s="80"/>
      <c r="F40" s="159"/>
      <c r="G40" s="105"/>
      <c r="H40" s="15"/>
    </row>
    <row r="41" spans="1:11" ht="15" customHeight="1" x14ac:dyDescent="0.55000000000000004">
      <c r="A41" s="233" t="s">
        <v>45</v>
      </c>
      <c r="B41" s="234"/>
      <c r="C41" s="234"/>
      <c r="D41" s="234"/>
      <c r="E41" s="4"/>
      <c r="F41" s="100">
        <v>145</v>
      </c>
      <c r="G41" s="101" t="s">
        <v>90</v>
      </c>
      <c r="H41" s="64">
        <f>E41*F41</f>
        <v>0</v>
      </c>
    </row>
    <row r="42" spans="1:11" ht="15" customHeight="1" x14ac:dyDescent="0.55000000000000004">
      <c r="A42" s="221" t="s">
        <v>46</v>
      </c>
      <c r="B42" s="222"/>
      <c r="C42" s="222"/>
      <c r="D42" s="222"/>
      <c r="E42" s="107"/>
      <c r="F42" s="103"/>
      <c r="G42" s="108"/>
      <c r="H42" s="106"/>
    </row>
    <row r="43" spans="1:11" ht="15" customHeight="1" x14ac:dyDescent="0.55000000000000004">
      <c r="A43" s="93"/>
      <c r="B43" s="163"/>
      <c r="C43" s="163"/>
      <c r="D43" s="163"/>
      <c r="E43" s="165"/>
      <c r="F43" s="164"/>
      <c r="G43" s="163"/>
      <c r="H43" s="106"/>
    </row>
    <row r="44" spans="1:11" ht="14.25" customHeight="1" x14ac:dyDescent="0.55000000000000004">
      <c r="A44" s="203" t="s">
        <v>106</v>
      </c>
      <c r="B44" s="204"/>
      <c r="C44" s="204"/>
      <c r="D44" s="204"/>
      <c r="E44" s="204"/>
      <c r="F44" s="204"/>
      <c r="G44" s="163"/>
      <c r="H44" s="140">
        <f>SUM(H27:H41)</f>
        <v>0</v>
      </c>
    </row>
    <row r="45" spans="1:11" ht="9.9499999999999993" customHeight="1" x14ac:dyDescent="0.55000000000000004">
      <c r="A45" s="78"/>
      <c r="E45" s="88"/>
      <c r="F45" s="159"/>
      <c r="G45" s="160"/>
      <c r="H45" s="15"/>
    </row>
    <row r="46" spans="1:11" s="128" customFormat="1" x14ac:dyDescent="0.55000000000000004">
      <c r="A46" s="127" t="s">
        <v>21</v>
      </c>
      <c r="D46" s="167"/>
      <c r="E46" s="167"/>
      <c r="F46" s="168"/>
      <c r="G46" s="129"/>
      <c r="H46" s="2"/>
      <c r="I46" s="3"/>
      <c r="J46" s="129"/>
      <c r="K46" s="122"/>
    </row>
    <row r="47" spans="1:11" s="128" customFormat="1" x14ac:dyDescent="0.55000000000000004">
      <c r="A47" s="130" t="s">
        <v>22</v>
      </c>
      <c r="D47" s="167"/>
      <c r="E47" s="167"/>
      <c r="F47" s="168"/>
      <c r="G47" s="129"/>
      <c r="H47" s="131"/>
      <c r="I47" s="129"/>
      <c r="J47" s="129"/>
      <c r="K47" s="129"/>
    </row>
    <row r="48" spans="1:11" s="128" customFormat="1" x14ac:dyDescent="0.55000000000000004">
      <c r="A48" s="127" t="s">
        <v>23</v>
      </c>
      <c r="D48" s="167"/>
      <c r="E48" s="167"/>
      <c r="F48" s="168"/>
      <c r="G48" s="129"/>
      <c r="H48" s="132">
        <f>H44*H46</f>
        <v>0</v>
      </c>
      <c r="I48" s="133"/>
      <c r="J48" s="129"/>
      <c r="K48" s="129"/>
    </row>
    <row r="49" spans="1:8" ht="9.9499999999999993" customHeight="1" x14ac:dyDescent="0.55000000000000004">
      <c r="A49" s="119"/>
      <c r="B49" s="157"/>
      <c r="C49" s="157"/>
      <c r="D49" s="157"/>
      <c r="E49" s="158"/>
      <c r="F49" s="159"/>
      <c r="G49" s="160"/>
      <c r="H49" s="134"/>
    </row>
    <row r="50" spans="1:8" s="43" customFormat="1" ht="18" customHeight="1" x14ac:dyDescent="0.25">
      <c r="A50" s="205" t="s">
        <v>107</v>
      </c>
      <c r="B50" s="206"/>
      <c r="C50" s="206"/>
      <c r="D50" s="206"/>
      <c r="E50" s="206"/>
      <c r="F50" s="206"/>
      <c r="G50" s="206"/>
      <c r="H50" s="135">
        <f>H44+H48</f>
        <v>0</v>
      </c>
    </row>
    <row r="51" spans="1:8" x14ac:dyDescent="0.55000000000000004">
      <c r="A51" s="78"/>
      <c r="H51" s="80"/>
    </row>
    <row r="52" spans="1:8" ht="18.75" customHeight="1" x14ac:dyDescent="0.55000000000000004">
      <c r="A52" s="218" t="s">
        <v>47</v>
      </c>
      <c r="B52" s="219"/>
      <c r="C52" s="219"/>
      <c r="D52" s="219"/>
      <c r="E52" s="219"/>
      <c r="F52" s="219"/>
      <c r="G52" s="219"/>
      <c r="H52" s="220"/>
    </row>
    <row r="53" spans="1:8" ht="3.75" customHeight="1" x14ac:dyDescent="0.55000000000000004">
      <c r="A53" s="93"/>
      <c r="B53" s="163"/>
      <c r="C53" s="163"/>
      <c r="D53" s="163"/>
      <c r="E53" s="163"/>
      <c r="F53" s="163"/>
      <c r="G53" s="163"/>
      <c r="H53" s="102"/>
    </row>
    <row r="54" spans="1:8" x14ac:dyDescent="0.55000000000000004">
      <c r="A54" s="78"/>
      <c r="E54" s="94" t="s">
        <v>8</v>
      </c>
      <c r="F54" s="95" t="s">
        <v>9</v>
      </c>
      <c r="G54" s="96" t="s">
        <v>151</v>
      </c>
      <c r="H54" s="97" t="s">
        <v>10</v>
      </c>
    </row>
    <row r="55" spans="1:8" x14ac:dyDescent="0.55000000000000004">
      <c r="A55" s="109" t="s">
        <v>4</v>
      </c>
      <c r="F55" s="99"/>
      <c r="G55" s="99"/>
      <c r="H55" s="80"/>
    </row>
    <row r="56" spans="1:8" x14ac:dyDescent="0.55000000000000004">
      <c r="A56" s="110" t="s">
        <v>11</v>
      </c>
      <c r="B56" s="170"/>
      <c r="C56" s="170"/>
      <c r="D56" s="170"/>
      <c r="E56" s="171"/>
      <c r="F56" s="170"/>
      <c r="G56" s="170"/>
      <c r="H56" s="111"/>
    </row>
    <row r="57" spans="1:8" ht="9.9499999999999993" customHeight="1" x14ac:dyDescent="0.55000000000000004">
      <c r="A57" s="78"/>
      <c r="E57" s="158"/>
      <c r="F57" s="112"/>
      <c r="G57" s="105"/>
      <c r="H57" s="80"/>
    </row>
    <row r="58" spans="1:8" ht="19.5" customHeight="1" x14ac:dyDescent="0.55000000000000004">
      <c r="A58" s="216" t="s">
        <v>48</v>
      </c>
      <c r="B58" s="217"/>
      <c r="C58" s="217"/>
      <c r="D58" s="217"/>
      <c r="E58" s="1"/>
      <c r="F58" s="113">
        <v>1</v>
      </c>
      <c r="G58" s="114" t="s">
        <v>17</v>
      </c>
      <c r="H58" s="115">
        <f>E58*F58</f>
        <v>0</v>
      </c>
    </row>
    <row r="59" spans="1:8" x14ac:dyDescent="0.55000000000000004">
      <c r="A59" s="78"/>
      <c r="F59" s="116"/>
      <c r="G59" s="116"/>
      <c r="H59" s="80"/>
    </row>
    <row r="60" spans="1:8" x14ac:dyDescent="0.55000000000000004">
      <c r="A60" s="110" t="s">
        <v>12</v>
      </c>
      <c r="B60" s="170"/>
      <c r="C60" s="170"/>
      <c r="D60" s="170"/>
      <c r="E60" s="171"/>
      <c r="F60" s="170"/>
      <c r="G60" s="170"/>
      <c r="H60" s="111"/>
    </row>
    <row r="61" spans="1:8" ht="9.75" customHeight="1" x14ac:dyDescent="0.55000000000000004">
      <c r="A61" s="78"/>
      <c r="F61" s="112"/>
      <c r="G61" s="105"/>
      <c r="H61" s="80"/>
    </row>
    <row r="62" spans="1:8" ht="19.5" customHeight="1" x14ac:dyDescent="0.55000000000000004">
      <c r="A62" s="216" t="s">
        <v>48</v>
      </c>
      <c r="B62" s="217"/>
      <c r="C62" s="217"/>
      <c r="D62" s="217"/>
      <c r="E62" s="1"/>
      <c r="F62" s="113">
        <v>1</v>
      </c>
      <c r="G62" s="114" t="s">
        <v>17</v>
      </c>
      <c r="H62" s="115">
        <f>E62*F62</f>
        <v>0</v>
      </c>
    </row>
    <row r="63" spans="1:8" ht="9.9499999999999993" customHeight="1" x14ac:dyDescent="0.55000000000000004">
      <c r="A63" s="78"/>
      <c r="F63" s="112"/>
      <c r="G63" s="105"/>
      <c r="H63" s="80"/>
    </row>
    <row r="64" spans="1:8" ht="19.5" customHeight="1" x14ac:dyDescent="0.55000000000000004">
      <c r="A64" s="216" t="s">
        <v>49</v>
      </c>
      <c r="B64" s="217"/>
      <c r="C64" s="217"/>
      <c r="D64" s="217"/>
      <c r="E64" s="1"/>
      <c r="F64" s="113">
        <v>1</v>
      </c>
      <c r="G64" s="114" t="s">
        <v>17</v>
      </c>
      <c r="H64" s="115">
        <f>E64*F64</f>
        <v>0</v>
      </c>
    </row>
    <row r="65" spans="1:8" ht="9.9499999999999993" customHeight="1" x14ac:dyDescent="0.55000000000000004">
      <c r="A65" s="78"/>
      <c r="F65" s="116"/>
      <c r="G65" s="116"/>
      <c r="H65" s="80"/>
    </row>
    <row r="66" spans="1:8" ht="19.5" customHeight="1" x14ac:dyDescent="0.55000000000000004">
      <c r="A66" s="216" t="s">
        <v>50</v>
      </c>
      <c r="B66" s="217"/>
      <c r="C66" s="217"/>
      <c r="D66" s="217"/>
      <c r="E66" s="1"/>
      <c r="F66" s="113">
        <v>1</v>
      </c>
      <c r="G66" s="114" t="s">
        <v>17</v>
      </c>
      <c r="H66" s="115">
        <f>E66*F66</f>
        <v>0</v>
      </c>
    </row>
    <row r="67" spans="1:8" ht="9.9499999999999993" customHeight="1" x14ac:dyDescent="0.55000000000000004">
      <c r="A67" s="78"/>
      <c r="F67" s="117"/>
      <c r="G67" s="118"/>
      <c r="H67" s="80"/>
    </row>
    <row r="68" spans="1:8" ht="92.25" customHeight="1" x14ac:dyDescent="0.55000000000000004">
      <c r="A68" s="216" t="s">
        <v>122</v>
      </c>
      <c r="B68" s="217"/>
      <c r="C68" s="217"/>
      <c r="D68" s="217"/>
      <c r="E68" s="1"/>
      <c r="F68" s="113">
        <v>4</v>
      </c>
      <c r="G68" s="114" t="s">
        <v>31</v>
      </c>
      <c r="H68" s="115">
        <f>E68*F68</f>
        <v>0</v>
      </c>
    </row>
    <row r="69" spans="1:8" x14ac:dyDescent="0.55000000000000004">
      <c r="A69" s="78"/>
      <c r="F69" s="116"/>
      <c r="G69" s="116"/>
      <c r="H69" s="80"/>
    </row>
    <row r="70" spans="1:8" x14ac:dyDescent="0.55000000000000004">
      <c r="A70" s="109" t="s">
        <v>5</v>
      </c>
      <c r="F70" s="112"/>
      <c r="G70" s="105"/>
      <c r="H70" s="80"/>
    </row>
    <row r="71" spans="1:8" x14ac:dyDescent="0.55000000000000004">
      <c r="A71" s="110" t="s">
        <v>13</v>
      </c>
      <c r="B71" s="170"/>
      <c r="C71" s="170"/>
      <c r="D71" s="170"/>
      <c r="E71" s="171"/>
      <c r="F71" s="170"/>
      <c r="G71" s="170"/>
      <c r="H71" s="111"/>
    </row>
    <row r="72" spans="1:8" ht="9.75" customHeight="1" x14ac:dyDescent="0.55000000000000004">
      <c r="A72" s="78"/>
      <c r="F72" s="112"/>
      <c r="G72" s="105"/>
      <c r="H72" s="80"/>
    </row>
    <row r="73" spans="1:8" ht="19.5" customHeight="1" x14ac:dyDescent="0.55000000000000004">
      <c r="A73" s="216" t="s">
        <v>48</v>
      </c>
      <c r="B73" s="217"/>
      <c r="C73" s="217"/>
      <c r="D73" s="217"/>
      <c r="E73" s="1"/>
      <c r="F73" s="113">
        <v>1</v>
      </c>
      <c r="G73" s="114" t="s">
        <v>17</v>
      </c>
      <c r="H73" s="115">
        <f>E73*F73</f>
        <v>0</v>
      </c>
    </row>
    <row r="74" spans="1:8" ht="9.9499999999999993" customHeight="1" x14ac:dyDescent="0.55000000000000004">
      <c r="A74" s="78"/>
      <c r="F74" s="116"/>
      <c r="G74" s="116"/>
      <c r="H74" s="80"/>
    </row>
    <row r="75" spans="1:8" ht="19.5" customHeight="1" x14ac:dyDescent="0.55000000000000004">
      <c r="A75" s="216" t="s">
        <v>51</v>
      </c>
      <c r="B75" s="217"/>
      <c r="C75" s="217"/>
      <c r="D75" s="217"/>
      <c r="E75" s="1"/>
      <c r="F75" s="113">
        <v>1</v>
      </c>
      <c r="G75" s="114" t="s">
        <v>17</v>
      </c>
      <c r="H75" s="115">
        <f>E75*F75</f>
        <v>0</v>
      </c>
    </row>
    <row r="76" spans="1:8" ht="9.9499999999999993" customHeight="1" x14ac:dyDescent="0.55000000000000004">
      <c r="A76" s="119"/>
      <c r="B76" s="157"/>
      <c r="C76" s="157"/>
      <c r="D76" s="157"/>
      <c r="E76" s="120"/>
      <c r="F76" s="117"/>
      <c r="G76" s="118"/>
      <c r="H76" s="121"/>
    </row>
    <row r="77" spans="1:8" ht="19.5" customHeight="1" x14ac:dyDescent="0.55000000000000004">
      <c r="A77" s="216" t="s">
        <v>52</v>
      </c>
      <c r="B77" s="217"/>
      <c r="C77" s="217"/>
      <c r="D77" s="217"/>
      <c r="E77" s="1"/>
      <c r="F77" s="113">
        <v>1</v>
      </c>
      <c r="G77" s="114" t="s">
        <v>17</v>
      </c>
      <c r="H77" s="115">
        <f>E77*F77</f>
        <v>0</v>
      </c>
    </row>
    <row r="78" spans="1:8" ht="9.9499999999999993" customHeight="1" x14ac:dyDescent="0.55000000000000004">
      <c r="A78" s="119"/>
      <c r="B78" s="157"/>
      <c r="C78" s="157"/>
      <c r="D78" s="157"/>
      <c r="E78" s="120"/>
      <c r="F78" s="117"/>
      <c r="G78" s="118"/>
      <c r="H78" s="121"/>
    </row>
    <row r="79" spans="1:8" ht="36" customHeight="1" x14ac:dyDescent="0.55000000000000004">
      <c r="A79" s="216" t="s">
        <v>53</v>
      </c>
      <c r="B79" s="217"/>
      <c r="C79" s="217"/>
      <c r="D79" s="217"/>
      <c r="E79" s="1"/>
      <c r="F79" s="113">
        <v>1</v>
      </c>
      <c r="G79" s="114" t="s">
        <v>17</v>
      </c>
      <c r="H79" s="115">
        <f>E79*F79</f>
        <v>0</v>
      </c>
    </row>
    <row r="80" spans="1:8" ht="9.9499999999999993" customHeight="1" x14ac:dyDescent="0.55000000000000004">
      <c r="A80" s="119"/>
      <c r="B80" s="157"/>
      <c r="C80" s="157"/>
      <c r="D80" s="157"/>
      <c r="E80" s="120"/>
      <c r="F80" s="117"/>
      <c r="G80" s="118"/>
      <c r="H80" s="121"/>
    </row>
    <row r="81" spans="1:8" ht="19.5" customHeight="1" x14ac:dyDescent="0.55000000000000004">
      <c r="A81" s="216" t="s">
        <v>54</v>
      </c>
      <c r="B81" s="217"/>
      <c r="C81" s="217"/>
      <c r="D81" s="217"/>
      <c r="E81" s="1"/>
      <c r="F81" s="113">
        <v>1</v>
      </c>
      <c r="G81" s="114" t="s">
        <v>17</v>
      </c>
      <c r="H81" s="115">
        <f>E81*F81</f>
        <v>0</v>
      </c>
    </row>
    <row r="82" spans="1:8" ht="9.9499999999999993" customHeight="1" x14ac:dyDescent="0.55000000000000004">
      <c r="A82" s="78"/>
      <c r="F82" s="117"/>
      <c r="G82" s="118"/>
      <c r="H82" s="80"/>
    </row>
    <row r="83" spans="1:8" ht="92.25" customHeight="1" x14ac:dyDescent="0.55000000000000004">
      <c r="A83" s="216" t="s">
        <v>123</v>
      </c>
      <c r="B83" s="217"/>
      <c r="C83" s="217"/>
      <c r="D83" s="217"/>
      <c r="E83" s="1"/>
      <c r="F83" s="113">
        <v>2</v>
      </c>
      <c r="G83" s="114" t="s">
        <v>31</v>
      </c>
      <c r="H83" s="115">
        <f>E83*F83</f>
        <v>0</v>
      </c>
    </row>
    <row r="84" spans="1:8" ht="9.9499999999999993" customHeight="1" x14ac:dyDescent="0.55000000000000004">
      <c r="A84" s="119"/>
      <c r="B84" s="157"/>
      <c r="C84" s="157"/>
      <c r="D84" s="157"/>
      <c r="E84" s="120"/>
      <c r="F84" s="117"/>
      <c r="G84" s="118"/>
      <c r="H84" s="121"/>
    </row>
    <row r="85" spans="1:8" ht="33.75" customHeight="1" x14ac:dyDescent="0.55000000000000004">
      <c r="A85" s="216" t="s">
        <v>91</v>
      </c>
      <c r="B85" s="217"/>
      <c r="C85" s="217"/>
      <c r="D85" s="217"/>
      <c r="E85" s="1"/>
      <c r="F85" s="113">
        <v>1</v>
      </c>
      <c r="G85" s="114" t="s">
        <v>17</v>
      </c>
      <c r="H85" s="115">
        <f>E85*F85</f>
        <v>0</v>
      </c>
    </row>
    <row r="86" spans="1:8" ht="9.9499999999999993" customHeight="1" x14ac:dyDescent="0.55000000000000004">
      <c r="A86" s="119"/>
      <c r="B86" s="157"/>
      <c r="C86" s="157"/>
      <c r="D86" s="157"/>
      <c r="E86" s="120"/>
      <c r="F86" s="117"/>
      <c r="G86" s="118"/>
      <c r="H86" s="121"/>
    </row>
    <row r="87" spans="1:8" ht="19.5" customHeight="1" x14ac:dyDescent="0.55000000000000004">
      <c r="A87" s="216" t="s">
        <v>55</v>
      </c>
      <c r="B87" s="217"/>
      <c r="C87" s="217"/>
      <c r="D87" s="217"/>
      <c r="E87" s="1"/>
      <c r="F87" s="113">
        <v>1</v>
      </c>
      <c r="G87" s="114" t="s">
        <v>17</v>
      </c>
      <c r="H87" s="115">
        <f>E87*F87</f>
        <v>0</v>
      </c>
    </row>
    <row r="88" spans="1:8" ht="9.9499999999999993" customHeight="1" x14ac:dyDescent="0.55000000000000004">
      <c r="A88" s="119"/>
      <c r="B88" s="157"/>
      <c r="C88" s="157"/>
      <c r="D88" s="157"/>
      <c r="E88" s="120"/>
      <c r="F88" s="117"/>
      <c r="G88" s="118"/>
      <c r="H88" s="121"/>
    </row>
    <row r="89" spans="1:8" ht="25.5" customHeight="1" x14ac:dyDescent="0.55000000000000004">
      <c r="A89" s="216" t="s">
        <v>56</v>
      </c>
      <c r="B89" s="217"/>
      <c r="C89" s="217"/>
      <c r="D89" s="217"/>
      <c r="E89" s="1"/>
      <c r="F89" s="113">
        <v>1</v>
      </c>
      <c r="G89" s="114" t="s">
        <v>17</v>
      </c>
      <c r="H89" s="115">
        <f>E89*F89</f>
        <v>0</v>
      </c>
    </row>
    <row r="90" spans="1:8" ht="9.9499999999999993" customHeight="1" x14ac:dyDescent="0.55000000000000004">
      <c r="A90" s="119"/>
      <c r="B90" s="157"/>
      <c r="C90" s="157"/>
      <c r="D90" s="157"/>
      <c r="E90" s="120"/>
      <c r="F90" s="117"/>
      <c r="G90" s="118"/>
      <c r="H90" s="121"/>
    </row>
    <row r="91" spans="1:8" ht="19.5" customHeight="1" x14ac:dyDescent="0.55000000000000004">
      <c r="A91" s="216" t="s">
        <v>57</v>
      </c>
      <c r="B91" s="217"/>
      <c r="C91" s="217"/>
      <c r="D91" s="217"/>
      <c r="E91" s="1"/>
      <c r="F91" s="113">
        <v>1</v>
      </c>
      <c r="G91" s="114" t="s">
        <v>17</v>
      </c>
      <c r="H91" s="115">
        <f>E91*F91</f>
        <v>0</v>
      </c>
    </row>
    <row r="92" spans="1:8" ht="9.9499999999999993" customHeight="1" x14ac:dyDescent="0.55000000000000004">
      <c r="A92" s="119"/>
      <c r="B92" s="157"/>
      <c r="C92" s="157"/>
      <c r="D92" s="157"/>
      <c r="E92" s="120"/>
      <c r="F92" s="117"/>
      <c r="G92" s="118"/>
      <c r="H92" s="121"/>
    </row>
    <row r="93" spans="1:8" ht="19.5" customHeight="1" x14ac:dyDescent="0.55000000000000004">
      <c r="A93" s="216" t="s">
        <v>58</v>
      </c>
      <c r="B93" s="217"/>
      <c r="C93" s="217"/>
      <c r="D93" s="217"/>
      <c r="E93" s="1"/>
      <c r="F93" s="113">
        <v>1</v>
      </c>
      <c r="G93" s="114" t="s">
        <v>17</v>
      </c>
      <c r="H93" s="115">
        <f>E93*F93</f>
        <v>0</v>
      </c>
    </row>
    <row r="94" spans="1:8" ht="9.9499999999999993" customHeight="1" x14ac:dyDescent="0.55000000000000004">
      <c r="A94" s="119"/>
      <c r="B94" s="157"/>
      <c r="C94" s="157"/>
      <c r="D94" s="157"/>
      <c r="E94" s="120"/>
      <c r="F94" s="117"/>
      <c r="G94" s="118"/>
      <c r="H94" s="121"/>
    </row>
    <row r="95" spans="1:8" ht="19.5" customHeight="1" x14ac:dyDescent="0.55000000000000004">
      <c r="A95" s="216" t="s">
        <v>59</v>
      </c>
      <c r="B95" s="217"/>
      <c r="C95" s="217"/>
      <c r="D95" s="217"/>
      <c r="E95" s="1"/>
      <c r="F95" s="113">
        <v>1</v>
      </c>
      <c r="G95" s="114" t="s">
        <v>17</v>
      </c>
      <c r="H95" s="115">
        <f>E95*F95</f>
        <v>0</v>
      </c>
    </row>
    <row r="96" spans="1:8" x14ac:dyDescent="0.55000000000000004">
      <c r="A96" s="78"/>
      <c r="F96" s="116"/>
      <c r="G96" s="116"/>
      <c r="H96" s="80"/>
    </row>
    <row r="97" spans="1:8" x14ac:dyDescent="0.55000000000000004">
      <c r="A97" s="109" t="s">
        <v>6</v>
      </c>
      <c r="F97" s="112"/>
      <c r="G97" s="105"/>
      <c r="H97" s="80"/>
    </row>
    <row r="98" spans="1:8" x14ac:dyDescent="0.55000000000000004">
      <c r="A98" s="110" t="s">
        <v>14</v>
      </c>
      <c r="B98" s="170"/>
      <c r="C98" s="170"/>
      <c r="D98" s="170"/>
      <c r="E98" s="171"/>
      <c r="F98" s="170"/>
      <c r="G98" s="170"/>
      <c r="H98" s="111"/>
    </row>
    <row r="99" spans="1:8" ht="9.75" customHeight="1" x14ac:dyDescent="0.55000000000000004">
      <c r="A99" s="78"/>
      <c r="F99" s="112"/>
      <c r="G99" s="105"/>
      <c r="H99" s="80"/>
    </row>
    <row r="100" spans="1:8" ht="19.5" customHeight="1" x14ac:dyDescent="0.55000000000000004">
      <c r="A100" s="216" t="s">
        <v>48</v>
      </c>
      <c r="B100" s="217"/>
      <c r="C100" s="217"/>
      <c r="D100" s="217"/>
      <c r="E100" s="1"/>
      <c r="F100" s="113">
        <v>1</v>
      </c>
      <c r="G100" s="114" t="s">
        <v>17</v>
      </c>
      <c r="H100" s="115">
        <f>E100*F100</f>
        <v>0</v>
      </c>
    </row>
    <row r="101" spans="1:8" ht="9.9499999999999993" customHeight="1" x14ac:dyDescent="0.55000000000000004">
      <c r="A101" s="119"/>
      <c r="B101" s="157"/>
      <c r="C101" s="157"/>
      <c r="D101" s="157"/>
      <c r="E101" s="120"/>
      <c r="F101" s="117"/>
      <c r="G101" s="118"/>
      <c r="H101" s="121"/>
    </row>
    <row r="102" spans="1:8" ht="35.25" customHeight="1" x14ac:dyDescent="0.55000000000000004">
      <c r="A102" s="216" t="s">
        <v>60</v>
      </c>
      <c r="B102" s="217"/>
      <c r="C102" s="217"/>
      <c r="D102" s="217"/>
      <c r="E102" s="1"/>
      <c r="F102" s="113">
        <v>1</v>
      </c>
      <c r="G102" s="114" t="s">
        <v>17</v>
      </c>
      <c r="H102" s="115">
        <f>E102*F102</f>
        <v>0</v>
      </c>
    </row>
    <row r="103" spans="1:8" x14ac:dyDescent="0.55000000000000004">
      <c r="A103" s="78"/>
      <c r="F103" s="117"/>
      <c r="G103" s="118"/>
      <c r="H103" s="80"/>
    </row>
    <row r="104" spans="1:8" x14ac:dyDescent="0.55000000000000004">
      <c r="A104" s="110" t="s">
        <v>15</v>
      </c>
      <c r="B104" s="170"/>
      <c r="C104" s="170"/>
      <c r="D104" s="170"/>
      <c r="E104" s="171"/>
      <c r="F104" s="170"/>
      <c r="G104" s="170"/>
      <c r="H104" s="111"/>
    </row>
    <row r="105" spans="1:8" ht="9.75" customHeight="1" x14ac:dyDescent="0.55000000000000004">
      <c r="A105" s="78"/>
      <c r="F105" s="112"/>
      <c r="G105" s="105"/>
      <c r="H105" s="80"/>
    </row>
    <row r="106" spans="1:8" ht="19.5" customHeight="1" x14ac:dyDescent="0.55000000000000004">
      <c r="A106" s="216" t="s">
        <v>48</v>
      </c>
      <c r="B106" s="217"/>
      <c r="C106" s="217"/>
      <c r="D106" s="217"/>
      <c r="E106" s="1"/>
      <c r="F106" s="113">
        <v>1</v>
      </c>
      <c r="G106" s="114" t="s">
        <v>17</v>
      </c>
      <c r="H106" s="115">
        <f>E106*F106</f>
        <v>0</v>
      </c>
    </row>
    <row r="107" spans="1:8" ht="9.75" customHeight="1" x14ac:dyDescent="0.55000000000000004">
      <c r="A107" s="78"/>
      <c r="F107" s="112"/>
      <c r="G107" s="105"/>
      <c r="H107" s="80"/>
    </row>
    <row r="108" spans="1:8" ht="36" customHeight="1" x14ac:dyDescent="0.55000000000000004">
      <c r="A108" s="216" t="s">
        <v>61</v>
      </c>
      <c r="B108" s="217"/>
      <c r="C108" s="217"/>
      <c r="D108" s="217"/>
      <c r="E108" s="1"/>
      <c r="F108" s="113">
        <v>1</v>
      </c>
      <c r="G108" s="114" t="s">
        <v>17</v>
      </c>
      <c r="H108" s="115">
        <f>E108*F108</f>
        <v>0</v>
      </c>
    </row>
    <row r="109" spans="1:8" ht="9.9499999999999993" customHeight="1" x14ac:dyDescent="0.55000000000000004">
      <c r="A109" s="119"/>
      <c r="B109" s="157"/>
      <c r="C109" s="157"/>
      <c r="D109" s="157"/>
      <c r="E109" s="120"/>
      <c r="F109" s="117"/>
      <c r="G109" s="118"/>
      <c r="H109" s="121"/>
    </row>
    <row r="110" spans="1:8" ht="35.25" customHeight="1" x14ac:dyDescent="0.55000000000000004">
      <c r="A110" s="216" t="s">
        <v>62</v>
      </c>
      <c r="B110" s="217"/>
      <c r="C110" s="217"/>
      <c r="D110" s="217"/>
      <c r="E110" s="1"/>
      <c r="F110" s="113">
        <v>1</v>
      </c>
      <c r="G110" s="114" t="s">
        <v>17</v>
      </c>
      <c r="H110" s="115">
        <f>E110*F110</f>
        <v>0</v>
      </c>
    </row>
    <row r="111" spans="1:8" ht="9.9499999999999993" customHeight="1" x14ac:dyDescent="0.55000000000000004">
      <c r="A111" s="119"/>
      <c r="B111" s="157"/>
      <c r="C111" s="157"/>
      <c r="D111" s="157"/>
      <c r="E111" s="120"/>
      <c r="F111" s="117"/>
      <c r="G111" s="118"/>
      <c r="H111" s="121"/>
    </row>
    <row r="112" spans="1:8" ht="19.5" customHeight="1" x14ac:dyDescent="0.55000000000000004">
      <c r="A112" s="216" t="s">
        <v>63</v>
      </c>
      <c r="B112" s="217"/>
      <c r="C112" s="217"/>
      <c r="D112" s="217"/>
      <c r="E112" s="1"/>
      <c r="F112" s="113">
        <v>1</v>
      </c>
      <c r="G112" s="114" t="s">
        <v>17</v>
      </c>
      <c r="H112" s="115">
        <f>E112*F112</f>
        <v>0</v>
      </c>
    </row>
    <row r="113" spans="1:8" ht="9.9499999999999993" customHeight="1" x14ac:dyDescent="0.55000000000000004">
      <c r="A113" s="119"/>
      <c r="B113" s="157"/>
      <c r="C113" s="157"/>
      <c r="D113" s="157"/>
      <c r="E113" s="120"/>
      <c r="F113" s="117"/>
      <c r="G113" s="118"/>
      <c r="H113" s="121"/>
    </row>
    <row r="114" spans="1:8" ht="36.75" customHeight="1" x14ac:dyDescent="0.55000000000000004">
      <c r="A114" s="216" t="s">
        <v>64</v>
      </c>
      <c r="B114" s="217"/>
      <c r="C114" s="217"/>
      <c r="D114" s="217"/>
      <c r="E114" s="1"/>
      <c r="F114" s="113">
        <v>1</v>
      </c>
      <c r="G114" s="114" t="s">
        <v>17</v>
      </c>
      <c r="H114" s="115">
        <f>E114*F114</f>
        <v>0</v>
      </c>
    </row>
    <row r="115" spans="1:8" ht="9.9499999999999993" customHeight="1" x14ac:dyDescent="0.55000000000000004">
      <c r="A115" s="119"/>
      <c r="B115" s="157"/>
      <c r="C115" s="157"/>
      <c r="D115" s="157"/>
      <c r="E115" s="120"/>
      <c r="F115" s="117"/>
      <c r="G115" s="118"/>
      <c r="H115" s="121"/>
    </row>
    <row r="116" spans="1:8" ht="75.75" customHeight="1" x14ac:dyDescent="0.55000000000000004">
      <c r="A116" s="216" t="s">
        <v>124</v>
      </c>
      <c r="B116" s="217"/>
      <c r="C116" s="217"/>
      <c r="D116" s="217"/>
      <c r="E116" s="1"/>
      <c r="F116" s="113">
        <v>2</v>
      </c>
      <c r="G116" s="114" t="s">
        <v>31</v>
      </c>
      <c r="H116" s="115">
        <f>E116*F116</f>
        <v>0</v>
      </c>
    </row>
    <row r="117" spans="1:8" ht="9.9499999999999993" customHeight="1" x14ac:dyDescent="0.55000000000000004">
      <c r="A117" s="119"/>
      <c r="B117" s="157"/>
      <c r="C117" s="157"/>
      <c r="D117" s="157"/>
      <c r="E117" s="120"/>
      <c r="F117" s="117"/>
      <c r="G117" s="118"/>
      <c r="H117" s="121"/>
    </row>
    <row r="118" spans="1:8" ht="36" customHeight="1" x14ac:dyDescent="0.55000000000000004">
      <c r="A118" s="216" t="s">
        <v>65</v>
      </c>
      <c r="B118" s="217"/>
      <c r="C118" s="217"/>
      <c r="D118" s="217"/>
      <c r="E118" s="1"/>
      <c r="F118" s="113">
        <v>1</v>
      </c>
      <c r="G118" s="114" t="s">
        <v>17</v>
      </c>
      <c r="H118" s="115">
        <f>E118*F118</f>
        <v>0</v>
      </c>
    </row>
    <row r="119" spans="1:8" ht="9.9499999999999993" customHeight="1" x14ac:dyDescent="0.55000000000000004">
      <c r="A119" s="119"/>
      <c r="B119" s="157"/>
      <c r="C119" s="157"/>
      <c r="D119" s="157"/>
      <c r="E119" s="120"/>
      <c r="F119" s="117"/>
      <c r="G119" s="118"/>
      <c r="H119" s="121"/>
    </row>
    <row r="120" spans="1:8" ht="19.5" customHeight="1" x14ac:dyDescent="0.55000000000000004">
      <c r="A120" s="216" t="s">
        <v>55</v>
      </c>
      <c r="B120" s="217"/>
      <c r="C120" s="217"/>
      <c r="D120" s="217"/>
      <c r="E120" s="1"/>
      <c r="F120" s="113">
        <v>1</v>
      </c>
      <c r="G120" s="114" t="s">
        <v>17</v>
      </c>
      <c r="H120" s="115">
        <f>E120*F120</f>
        <v>0</v>
      </c>
    </row>
    <row r="121" spans="1:8" ht="9.9499999999999993" customHeight="1" x14ac:dyDescent="0.55000000000000004">
      <c r="A121" s="119"/>
      <c r="B121" s="157"/>
      <c r="C121" s="157"/>
      <c r="D121" s="157"/>
      <c r="E121" s="120"/>
      <c r="F121" s="117"/>
      <c r="G121" s="118"/>
      <c r="H121" s="121"/>
    </row>
    <row r="122" spans="1:8" ht="24.75" customHeight="1" x14ac:dyDescent="0.55000000000000004">
      <c r="A122" s="216" t="s">
        <v>66</v>
      </c>
      <c r="B122" s="217"/>
      <c r="C122" s="217"/>
      <c r="D122" s="217"/>
      <c r="E122" s="1"/>
      <c r="F122" s="113">
        <v>1</v>
      </c>
      <c r="G122" s="114" t="s">
        <v>17</v>
      </c>
      <c r="H122" s="115">
        <f>E122*F122</f>
        <v>0</v>
      </c>
    </row>
    <row r="123" spans="1:8" ht="9.9499999999999993" customHeight="1" x14ac:dyDescent="0.55000000000000004">
      <c r="A123" s="119"/>
      <c r="B123" s="157"/>
      <c r="C123" s="157"/>
      <c r="D123" s="157"/>
      <c r="E123" s="120"/>
      <c r="F123" s="117"/>
      <c r="G123" s="118"/>
      <c r="H123" s="121"/>
    </row>
    <row r="124" spans="1:8" ht="25.5" customHeight="1" x14ac:dyDescent="0.55000000000000004">
      <c r="A124" s="216" t="s">
        <v>67</v>
      </c>
      <c r="B124" s="217"/>
      <c r="C124" s="217"/>
      <c r="D124" s="217"/>
      <c r="E124" s="1"/>
      <c r="F124" s="113">
        <v>1</v>
      </c>
      <c r="G124" s="114" t="s">
        <v>17</v>
      </c>
      <c r="H124" s="115">
        <f>E124*F124</f>
        <v>0</v>
      </c>
    </row>
    <row r="125" spans="1:8" ht="9.9499999999999993" customHeight="1" x14ac:dyDescent="0.55000000000000004">
      <c r="A125" s="119"/>
      <c r="B125" s="157"/>
      <c r="C125" s="157"/>
      <c r="D125" s="157"/>
      <c r="E125" s="120"/>
      <c r="F125" s="117"/>
      <c r="G125" s="118"/>
      <c r="H125" s="121"/>
    </row>
    <row r="126" spans="1:8" ht="33.75" customHeight="1" x14ac:dyDescent="0.55000000000000004">
      <c r="A126" s="216" t="s">
        <v>68</v>
      </c>
      <c r="B126" s="217"/>
      <c r="C126" s="217"/>
      <c r="D126" s="217"/>
      <c r="E126" s="1"/>
      <c r="F126" s="113">
        <v>1</v>
      </c>
      <c r="G126" s="114" t="s">
        <v>17</v>
      </c>
      <c r="H126" s="115">
        <f>E126*F126</f>
        <v>0</v>
      </c>
    </row>
    <row r="127" spans="1:8" ht="9.9499999999999993" customHeight="1" x14ac:dyDescent="0.55000000000000004">
      <c r="A127" s="119"/>
      <c r="B127" s="157"/>
      <c r="C127" s="157"/>
      <c r="D127" s="157"/>
      <c r="E127" s="120"/>
      <c r="F127" s="117"/>
      <c r="G127" s="118"/>
      <c r="H127" s="121"/>
    </row>
    <row r="128" spans="1:8" ht="19.5" customHeight="1" x14ac:dyDescent="0.55000000000000004">
      <c r="A128" s="216" t="s">
        <v>69</v>
      </c>
      <c r="B128" s="217"/>
      <c r="C128" s="217"/>
      <c r="D128" s="217"/>
      <c r="E128" s="1"/>
      <c r="F128" s="113">
        <v>1</v>
      </c>
      <c r="G128" s="114" t="s">
        <v>17</v>
      </c>
      <c r="H128" s="115">
        <f>E128*F128</f>
        <v>0</v>
      </c>
    </row>
    <row r="129" spans="1:8" ht="9.9499999999999993" customHeight="1" x14ac:dyDescent="0.55000000000000004">
      <c r="A129" s="119"/>
      <c r="B129" s="157"/>
      <c r="C129" s="157"/>
      <c r="D129" s="157"/>
      <c r="E129" s="120"/>
      <c r="F129" s="117"/>
      <c r="G129" s="118"/>
      <c r="H129" s="121"/>
    </row>
    <row r="130" spans="1:8" ht="19.5" customHeight="1" x14ac:dyDescent="0.55000000000000004">
      <c r="A130" s="216" t="s">
        <v>70</v>
      </c>
      <c r="B130" s="217"/>
      <c r="C130" s="217"/>
      <c r="D130" s="217"/>
      <c r="E130" s="1"/>
      <c r="F130" s="113">
        <v>1</v>
      </c>
      <c r="G130" s="114" t="s">
        <v>17</v>
      </c>
      <c r="H130" s="115">
        <f>E130*F130</f>
        <v>0</v>
      </c>
    </row>
    <row r="131" spans="1:8" ht="9.9499999999999993" customHeight="1" x14ac:dyDescent="0.55000000000000004">
      <c r="A131" s="119"/>
      <c r="B131" s="157"/>
      <c r="C131" s="157"/>
      <c r="D131" s="157"/>
      <c r="E131" s="120"/>
      <c r="F131" s="117"/>
      <c r="G131" s="118"/>
      <c r="H131" s="121"/>
    </row>
    <row r="132" spans="1:8" ht="34.5" customHeight="1" x14ac:dyDescent="0.55000000000000004">
      <c r="A132" s="216" t="s">
        <v>71</v>
      </c>
      <c r="B132" s="217"/>
      <c r="C132" s="217"/>
      <c r="D132" s="217"/>
      <c r="E132" s="1"/>
      <c r="F132" s="113">
        <v>1</v>
      </c>
      <c r="G132" s="114" t="s">
        <v>17</v>
      </c>
      <c r="H132" s="115">
        <f>E132*F132</f>
        <v>0</v>
      </c>
    </row>
    <row r="133" spans="1:8" x14ac:dyDescent="0.55000000000000004">
      <c r="A133" s="78"/>
      <c r="F133" s="117"/>
      <c r="G133" s="118"/>
      <c r="H133" s="80"/>
    </row>
    <row r="134" spans="1:8" x14ac:dyDescent="0.55000000000000004">
      <c r="A134" s="110" t="s">
        <v>20</v>
      </c>
      <c r="B134" s="170"/>
      <c r="C134" s="170"/>
      <c r="D134" s="170"/>
      <c r="E134" s="171"/>
      <c r="F134" s="170"/>
      <c r="G134" s="170"/>
      <c r="H134" s="111"/>
    </row>
    <row r="135" spans="1:8" ht="9.75" customHeight="1" x14ac:dyDescent="0.55000000000000004">
      <c r="A135" s="78"/>
      <c r="F135" s="112"/>
      <c r="G135" s="105"/>
      <c r="H135" s="80"/>
    </row>
    <row r="136" spans="1:8" ht="19.5" customHeight="1" x14ac:dyDescent="0.55000000000000004">
      <c r="A136" s="216" t="s">
        <v>48</v>
      </c>
      <c r="B136" s="217"/>
      <c r="C136" s="217"/>
      <c r="D136" s="217"/>
      <c r="E136" s="1"/>
      <c r="F136" s="113">
        <v>1</v>
      </c>
      <c r="G136" s="114" t="s">
        <v>17</v>
      </c>
      <c r="H136" s="115">
        <f>E136*F136</f>
        <v>0</v>
      </c>
    </row>
    <row r="137" spans="1:8" ht="9.9499999999999993" customHeight="1" x14ac:dyDescent="0.55000000000000004">
      <c r="A137" s="119"/>
      <c r="B137" s="157"/>
      <c r="C137" s="157"/>
      <c r="D137" s="157"/>
      <c r="E137" s="120"/>
      <c r="F137" s="117"/>
      <c r="G137" s="118"/>
      <c r="H137" s="121"/>
    </row>
    <row r="138" spans="1:8" ht="90" customHeight="1" x14ac:dyDescent="0.55000000000000004">
      <c r="A138" s="216" t="s">
        <v>125</v>
      </c>
      <c r="B138" s="217"/>
      <c r="C138" s="217"/>
      <c r="D138" s="217"/>
      <c r="E138" s="1"/>
      <c r="F138" s="113">
        <v>2</v>
      </c>
      <c r="G138" s="114" t="s">
        <v>31</v>
      </c>
      <c r="H138" s="115">
        <f>E138*F138</f>
        <v>0</v>
      </c>
    </row>
    <row r="139" spans="1:8" ht="9.9499999999999993" customHeight="1" x14ac:dyDescent="0.55000000000000004">
      <c r="A139" s="78"/>
      <c r="F139" s="116"/>
      <c r="G139" s="116"/>
      <c r="H139" s="80"/>
    </row>
    <row r="140" spans="1:8" ht="33.75" customHeight="1" x14ac:dyDescent="0.55000000000000004">
      <c r="A140" s="216" t="s">
        <v>72</v>
      </c>
      <c r="B140" s="217"/>
      <c r="C140" s="217"/>
      <c r="D140" s="217"/>
      <c r="E140" s="1"/>
      <c r="F140" s="113">
        <v>1</v>
      </c>
      <c r="G140" s="114" t="s">
        <v>17</v>
      </c>
      <c r="H140" s="115">
        <f>E140*F140</f>
        <v>0</v>
      </c>
    </row>
    <row r="141" spans="1:8" ht="9.9499999999999993" customHeight="1" x14ac:dyDescent="0.55000000000000004">
      <c r="A141" s="78"/>
      <c r="F141" s="116"/>
      <c r="G141" s="116"/>
      <c r="H141" s="80"/>
    </row>
    <row r="142" spans="1:8" ht="24.75" customHeight="1" x14ac:dyDescent="0.55000000000000004">
      <c r="A142" s="216" t="s">
        <v>73</v>
      </c>
      <c r="B142" s="217"/>
      <c r="C142" s="217"/>
      <c r="D142" s="217"/>
      <c r="E142" s="1"/>
      <c r="F142" s="113">
        <v>1</v>
      </c>
      <c r="G142" s="114" t="s">
        <v>17</v>
      </c>
      <c r="H142" s="115">
        <f>E142*F142</f>
        <v>0</v>
      </c>
    </row>
    <row r="143" spans="1:8" ht="9.9499999999999993" customHeight="1" x14ac:dyDescent="0.55000000000000004">
      <c r="A143" s="78"/>
      <c r="F143" s="116"/>
      <c r="G143" s="116"/>
      <c r="H143" s="80"/>
    </row>
    <row r="144" spans="1:8" ht="72.75" customHeight="1" x14ac:dyDescent="0.55000000000000004">
      <c r="A144" s="216" t="s">
        <v>74</v>
      </c>
      <c r="B144" s="217"/>
      <c r="C144" s="217"/>
      <c r="D144" s="217"/>
      <c r="E144" s="1"/>
      <c r="F144" s="113">
        <v>1</v>
      </c>
      <c r="G144" s="114" t="s">
        <v>17</v>
      </c>
      <c r="H144" s="115">
        <f>E144*F144</f>
        <v>0</v>
      </c>
    </row>
    <row r="145" spans="1:8" ht="9.9499999999999993" customHeight="1" x14ac:dyDescent="0.55000000000000004">
      <c r="A145" s="78"/>
      <c r="F145" s="116"/>
      <c r="G145" s="116"/>
      <c r="H145" s="80"/>
    </row>
    <row r="146" spans="1:8" ht="24.75" customHeight="1" x14ac:dyDescent="0.55000000000000004">
      <c r="A146" s="216" t="s">
        <v>75</v>
      </c>
      <c r="B146" s="217"/>
      <c r="C146" s="217"/>
      <c r="D146" s="217"/>
      <c r="E146" s="1"/>
      <c r="F146" s="113">
        <v>1</v>
      </c>
      <c r="G146" s="114" t="s">
        <v>17</v>
      </c>
      <c r="H146" s="115">
        <f>E146*F146</f>
        <v>0</v>
      </c>
    </row>
    <row r="147" spans="1:8" x14ac:dyDescent="0.55000000000000004">
      <c r="A147" s="78"/>
      <c r="F147" s="117"/>
      <c r="G147" s="118"/>
      <c r="H147" s="80"/>
    </row>
    <row r="148" spans="1:8" x14ac:dyDescent="0.55000000000000004">
      <c r="A148" s="109" t="s">
        <v>7</v>
      </c>
      <c r="F148" s="116"/>
      <c r="G148" s="116"/>
      <c r="H148" s="80"/>
    </row>
    <row r="149" spans="1:8" x14ac:dyDescent="0.55000000000000004">
      <c r="A149" s="110" t="s">
        <v>16</v>
      </c>
      <c r="B149" s="170"/>
      <c r="C149" s="170"/>
      <c r="D149" s="170"/>
      <c r="E149" s="171"/>
      <c r="F149" s="170"/>
      <c r="G149" s="170"/>
      <c r="H149" s="111"/>
    </row>
    <row r="150" spans="1:8" ht="9.75" customHeight="1" x14ac:dyDescent="0.55000000000000004">
      <c r="A150" s="78"/>
      <c r="F150" s="112"/>
      <c r="G150" s="105"/>
      <c r="H150" s="80"/>
    </row>
    <row r="151" spans="1:8" ht="19.5" customHeight="1" x14ac:dyDescent="0.55000000000000004">
      <c r="A151" s="216" t="s">
        <v>48</v>
      </c>
      <c r="B151" s="217"/>
      <c r="C151" s="217"/>
      <c r="D151" s="217"/>
      <c r="E151" s="1"/>
      <c r="F151" s="113">
        <v>1</v>
      </c>
      <c r="G151" s="114" t="s">
        <v>17</v>
      </c>
      <c r="H151" s="115">
        <f>E151*F151</f>
        <v>0</v>
      </c>
    </row>
    <row r="152" spans="1:8" ht="9.9499999999999993" customHeight="1" x14ac:dyDescent="0.55000000000000004">
      <c r="A152" s="78"/>
      <c r="F152" s="117"/>
      <c r="G152" s="118"/>
      <c r="H152" s="80"/>
    </row>
    <row r="153" spans="1:8" ht="19.5" customHeight="1" x14ac:dyDescent="0.55000000000000004">
      <c r="A153" s="216" t="s">
        <v>76</v>
      </c>
      <c r="B153" s="217"/>
      <c r="C153" s="217"/>
      <c r="D153" s="217"/>
      <c r="E153" s="1"/>
      <c r="F153" s="113">
        <v>1</v>
      </c>
      <c r="G153" s="114" t="s">
        <v>17</v>
      </c>
      <c r="H153" s="115">
        <f>E153*F153</f>
        <v>0</v>
      </c>
    </row>
    <row r="154" spans="1:8" ht="9.9499999999999993" customHeight="1" x14ac:dyDescent="0.55000000000000004">
      <c r="A154" s="78"/>
      <c r="F154" s="116"/>
      <c r="G154" s="116"/>
      <c r="H154" s="80"/>
    </row>
    <row r="155" spans="1:8" ht="33.75" customHeight="1" x14ac:dyDescent="0.55000000000000004">
      <c r="A155" s="216" t="s">
        <v>126</v>
      </c>
      <c r="B155" s="217"/>
      <c r="C155" s="217"/>
      <c r="D155" s="217"/>
      <c r="E155" s="1"/>
      <c r="F155" s="113">
        <v>1</v>
      </c>
      <c r="G155" s="114" t="s">
        <v>17</v>
      </c>
      <c r="H155" s="115">
        <f>E155*F155</f>
        <v>0</v>
      </c>
    </row>
    <row r="156" spans="1:8" ht="9.9499999999999993" customHeight="1" x14ac:dyDescent="0.55000000000000004">
      <c r="A156" s="78"/>
      <c r="F156" s="116"/>
      <c r="G156" s="116"/>
      <c r="H156" s="80"/>
    </row>
    <row r="157" spans="1:8" ht="19.5" customHeight="1" x14ac:dyDescent="0.55000000000000004">
      <c r="A157" s="216" t="s">
        <v>77</v>
      </c>
      <c r="B157" s="217"/>
      <c r="C157" s="217"/>
      <c r="D157" s="217"/>
      <c r="E157" s="1"/>
      <c r="F157" s="113">
        <v>15</v>
      </c>
      <c r="G157" s="114" t="s">
        <v>35</v>
      </c>
      <c r="H157" s="115">
        <f>E157*F157</f>
        <v>0</v>
      </c>
    </row>
    <row r="158" spans="1:8" ht="9.9499999999999993" customHeight="1" x14ac:dyDescent="0.55000000000000004">
      <c r="A158" s="78"/>
      <c r="F158" s="116"/>
      <c r="G158" s="116"/>
      <c r="H158" s="80"/>
    </row>
    <row r="159" spans="1:8" ht="19.5" customHeight="1" x14ac:dyDescent="0.55000000000000004">
      <c r="A159" s="216" t="s">
        <v>78</v>
      </c>
      <c r="B159" s="217"/>
      <c r="C159" s="217"/>
      <c r="D159" s="217"/>
      <c r="E159" s="1"/>
      <c r="F159" s="113">
        <v>1</v>
      </c>
      <c r="G159" s="114" t="s">
        <v>17</v>
      </c>
      <c r="H159" s="115">
        <f>E159*F159</f>
        <v>0</v>
      </c>
    </row>
    <row r="160" spans="1:8" ht="9.9499999999999993" customHeight="1" x14ac:dyDescent="0.55000000000000004">
      <c r="A160" s="119"/>
      <c r="B160" s="157"/>
      <c r="C160" s="157"/>
      <c r="D160" s="157"/>
      <c r="E160" s="120"/>
      <c r="F160" s="117"/>
      <c r="G160" s="118"/>
      <c r="H160" s="121"/>
    </row>
    <row r="161" spans="1:8" ht="73.5" customHeight="1" x14ac:dyDescent="0.55000000000000004">
      <c r="A161" s="216" t="s">
        <v>127</v>
      </c>
      <c r="B161" s="217"/>
      <c r="C161" s="217"/>
      <c r="D161" s="217"/>
      <c r="E161" s="1"/>
      <c r="F161" s="113">
        <v>2</v>
      </c>
      <c r="G161" s="114" t="s">
        <v>31</v>
      </c>
      <c r="H161" s="115">
        <f>E161*F161</f>
        <v>0</v>
      </c>
    </row>
    <row r="162" spans="1:8" ht="9.9499999999999993" customHeight="1" x14ac:dyDescent="0.55000000000000004">
      <c r="A162" s="78"/>
      <c r="F162" s="116"/>
      <c r="G162" s="116"/>
      <c r="H162" s="80"/>
    </row>
    <row r="163" spans="1:8" ht="19.5" customHeight="1" x14ac:dyDescent="0.55000000000000004">
      <c r="A163" s="216" t="s">
        <v>79</v>
      </c>
      <c r="B163" s="217"/>
      <c r="C163" s="217"/>
      <c r="D163" s="217"/>
      <c r="E163" s="1"/>
      <c r="F163" s="113">
        <v>3</v>
      </c>
      <c r="G163" s="114" t="s">
        <v>105</v>
      </c>
      <c r="H163" s="115">
        <f>E163*F163</f>
        <v>0</v>
      </c>
    </row>
    <row r="164" spans="1:8" ht="9.9499999999999993" customHeight="1" x14ac:dyDescent="0.55000000000000004">
      <c r="A164" s="119"/>
      <c r="B164" s="157"/>
      <c r="C164" s="157"/>
      <c r="D164" s="157"/>
      <c r="E164" s="120"/>
      <c r="F164" s="117"/>
      <c r="G164" s="118"/>
      <c r="H164" s="121"/>
    </row>
    <row r="165" spans="1:8" ht="19.5" customHeight="1" x14ac:dyDescent="0.55000000000000004">
      <c r="A165" s="216" t="s">
        <v>128</v>
      </c>
      <c r="B165" s="217"/>
      <c r="C165" s="217"/>
      <c r="D165" s="217"/>
      <c r="E165" s="1"/>
      <c r="F165" s="113">
        <v>1</v>
      </c>
      <c r="G165" s="114" t="s">
        <v>17</v>
      </c>
      <c r="H165" s="115">
        <f>E165*F165</f>
        <v>0</v>
      </c>
    </row>
    <row r="166" spans="1:8" ht="9.9499999999999993" customHeight="1" x14ac:dyDescent="0.55000000000000004">
      <c r="A166" s="119"/>
      <c r="B166" s="157"/>
      <c r="C166" s="157"/>
      <c r="D166" s="157"/>
      <c r="E166" s="120"/>
      <c r="F166" s="117"/>
      <c r="G166" s="118"/>
      <c r="H166" s="121"/>
    </row>
    <row r="167" spans="1:8" ht="19.5" customHeight="1" x14ac:dyDescent="0.55000000000000004">
      <c r="A167" s="216" t="s">
        <v>80</v>
      </c>
      <c r="B167" s="217"/>
      <c r="C167" s="217"/>
      <c r="D167" s="217"/>
      <c r="E167" s="1"/>
      <c r="F167" s="113">
        <v>1</v>
      </c>
      <c r="G167" s="114" t="s">
        <v>17</v>
      </c>
      <c r="H167" s="115">
        <f>E167*F167</f>
        <v>0</v>
      </c>
    </row>
    <row r="168" spans="1:8" ht="9.9499999999999993" customHeight="1" x14ac:dyDescent="0.55000000000000004">
      <c r="A168" s="119"/>
      <c r="B168" s="157"/>
      <c r="C168" s="157"/>
      <c r="D168" s="157"/>
      <c r="E168" s="120"/>
      <c r="F168" s="117"/>
      <c r="G168" s="118"/>
      <c r="H168" s="121"/>
    </row>
    <row r="169" spans="1:8" ht="38.25" customHeight="1" x14ac:dyDescent="0.55000000000000004">
      <c r="A169" s="216" t="s">
        <v>130</v>
      </c>
      <c r="B169" s="217"/>
      <c r="C169" s="217"/>
      <c r="D169" s="217"/>
      <c r="E169" s="1"/>
      <c r="F169" s="113">
        <v>1</v>
      </c>
      <c r="G169" s="114" t="s">
        <v>17</v>
      </c>
      <c r="H169" s="115">
        <f>E169*F169</f>
        <v>0</v>
      </c>
    </row>
    <row r="170" spans="1:8" ht="9.9499999999999993" customHeight="1" x14ac:dyDescent="0.55000000000000004">
      <c r="A170" s="119"/>
      <c r="B170" s="157"/>
      <c r="C170" s="157"/>
      <c r="D170" s="157"/>
      <c r="E170" s="120"/>
      <c r="F170" s="117"/>
      <c r="G170" s="118"/>
      <c r="H170" s="121"/>
    </row>
    <row r="171" spans="1:8" ht="35.25" customHeight="1" x14ac:dyDescent="0.55000000000000004">
      <c r="A171" s="216" t="s">
        <v>131</v>
      </c>
      <c r="B171" s="217"/>
      <c r="C171" s="217"/>
      <c r="D171" s="217"/>
      <c r="E171" s="1"/>
      <c r="F171" s="113">
        <v>1</v>
      </c>
      <c r="G171" s="114" t="s">
        <v>17</v>
      </c>
      <c r="H171" s="115">
        <f>E171*F171</f>
        <v>0</v>
      </c>
    </row>
    <row r="172" spans="1:8" ht="9.9499999999999993" customHeight="1" x14ac:dyDescent="0.55000000000000004">
      <c r="A172" s="119"/>
      <c r="B172" s="157"/>
      <c r="C172" s="157"/>
      <c r="D172" s="157"/>
      <c r="E172" s="120"/>
      <c r="F172" s="117"/>
      <c r="G172" s="118"/>
      <c r="H172" s="121"/>
    </row>
    <row r="173" spans="1:8" ht="39" customHeight="1" x14ac:dyDescent="0.55000000000000004">
      <c r="A173" s="216" t="s">
        <v>129</v>
      </c>
      <c r="B173" s="217"/>
      <c r="C173" s="217"/>
      <c r="D173" s="217"/>
      <c r="E173" s="1"/>
      <c r="F173" s="113">
        <v>1</v>
      </c>
      <c r="G173" s="114" t="s">
        <v>17</v>
      </c>
      <c r="H173" s="115">
        <f>E173*F173</f>
        <v>0</v>
      </c>
    </row>
    <row r="174" spans="1:8" ht="9.9499999999999993" customHeight="1" x14ac:dyDescent="0.55000000000000004">
      <c r="A174" s="119"/>
      <c r="B174" s="157"/>
      <c r="C174" s="157"/>
      <c r="D174" s="157"/>
      <c r="E174" s="120"/>
      <c r="F174" s="117"/>
      <c r="G174" s="118"/>
      <c r="H174" s="121"/>
    </row>
    <row r="175" spans="1:8" ht="36" customHeight="1" x14ac:dyDescent="0.55000000000000004">
      <c r="A175" s="216" t="s">
        <v>132</v>
      </c>
      <c r="B175" s="217"/>
      <c r="C175" s="217"/>
      <c r="D175" s="217"/>
      <c r="E175" s="1"/>
      <c r="F175" s="113">
        <v>1</v>
      </c>
      <c r="G175" s="114" t="s">
        <v>17</v>
      </c>
      <c r="H175" s="115">
        <f>E175*F175</f>
        <v>0</v>
      </c>
    </row>
    <row r="176" spans="1:8" ht="9.9499999999999993" customHeight="1" x14ac:dyDescent="0.55000000000000004">
      <c r="A176" s="119"/>
      <c r="B176" s="157"/>
      <c r="C176" s="157"/>
      <c r="D176" s="157"/>
      <c r="E176" s="120"/>
      <c r="F176" s="117"/>
      <c r="G176" s="118"/>
      <c r="H176" s="121"/>
    </row>
    <row r="177" spans="1:11" ht="36" customHeight="1" x14ac:dyDescent="0.55000000000000004">
      <c r="A177" s="216" t="s">
        <v>133</v>
      </c>
      <c r="B177" s="217"/>
      <c r="C177" s="217"/>
      <c r="D177" s="217"/>
      <c r="E177" s="1"/>
      <c r="F177" s="113">
        <v>1</v>
      </c>
      <c r="G177" s="114" t="s">
        <v>17</v>
      </c>
      <c r="H177" s="115">
        <f>E177*F177</f>
        <v>0</v>
      </c>
    </row>
    <row r="178" spans="1:11" ht="9.75" customHeight="1" x14ac:dyDescent="0.55000000000000004">
      <c r="A178" s="119"/>
      <c r="B178" s="157"/>
      <c r="C178" s="157"/>
      <c r="D178" s="157"/>
      <c r="E178" s="120"/>
      <c r="F178" s="117"/>
      <c r="G178" s="118"/>
      <c r="H178" s="121"/>
    </row>
    <row r="179" spans="1:11" ht="36" customHeight="1" x14ac:dyDescent="0.55000000000000004">
      <c r="A179" s="216" t="s">
        <v>134</v>
      </c>
      <c r="B179" s="217"/>
      <c r="C179" s="217"/>
      <c r="D179" s="217"/>
      <c r="E179" s="1"/>
      <c r="F179" s="113">
        <v>1</v>
      </c>
      <c r="G179" s="114" t="s">
        <v>17</v>
      </c>
      <c r="H179" s="115">
        <f>E179*F179</f>
        <v>0</v>
      </c>
    </row>
    <row r="180" spans="1:11" ht="9.9499999999999993" customHeight="1" x14ac:dyDescent="0.55000000000000004">
      <c r="A180" s="119"/>
      <c r="B180" s="157"/>
      <c r="C180" s="157"/>
      <c r="D180" s="157"/>
      <c r="E180" s="120"/>
      <c r="F180" s="117"/>
      <c r="G180" s="118"/>
      <c r="H180" s="121"/>
    </row>
    <row r="181" spans="1:11" ht="24" customHeight="1" x14ac:dyDescent="0.55000000000000004">
      <c r="A181" s="216" t="s">
        <v>81</v>
      </c>
      <c r="B181" s="217"/>
      <c r="C181" s="217"/>
      <c r="D181" s="217"/>
      <c r="E181" s="1"/>
      <c r="F181" s="113">
        <v>1</v>
      </c>
      <c r="G181" s="114" t="s">
        <v>17</v>
      </c>
      <c r="H181" s="115">
        <f>E181*F181</f>
        <v>0</v>
      </c>
    </row>
    <row r="182" spans="1:11" ht="9.9499999999999993" customHeight="1" x14ac:dyDescent="0.55000000000000004">
      <c r="A182" s="119"/>
      <c r="B182" s="157"/>
      <c r="C182" s="157"/>
      <c r="D182" s="157"/>
      <c r="E182" s="120"/>
      <c r="F182" s="117"/>
      <c r="G182" s="118"/>
      <c r="H182" s="121"/>
    </row>
    <row r="183" spans="1:11" ht="24" customHeight="1" x14ac:dyDescent="0.55000000000000004">
      <c r="A183" s="216" t="s">
        <v>82</v>
      </c>
      <c r="B183" s="217"/>
      <c r="C183" s="217"/>
      <c r="D183" s="217"/>
      <c r="E183" s="1"/>
      <c r="F183" s="113">
        <v>1</v>
      </c>
      <c r="G183" s="114" t="s">
        <v>17</v>
      </c>
      <c r="H183" s="115">
        <f>E183*F183</f>
        <v>0</v>
      </c>
    </row>
    <row r="184" spans="1:11" ht="9.9499999999999993" customHeight="1" x14ac:dyDescent="0.55000000000000004">
      <c r="A184" s="119"/>
      <c r="B184" s="157"/>
      <c r="C184" s="157"/>
      <c r="D184" s="157"/>
      <c r="E184" s="120"/>
      <c r="F184" s="117"/>
      <c r="G184" s="118"/>
      <c r="H184" s="121"/>
    </row>
    <row r="185" spans="1:11" ht="24" customHeight="1" x14ac:dyDescent="0.55000000000000004">
      <c r="A185" s="216" t="s">
        <v>83</v>
      </c>
      <c r="B185" s="217"/>
      <c r="C185" s="217"/>
      <c r="D185" s="217"/>
      <c r="E185" s="1"/>
      <c r="F185" s="113">
        <v>1</v>
      </c>
      <c r="G185" s="114" t="s">
        <v>17</v>
      </c>
      <c r="H185" s="115">
        <f>E185*F185</f>
        <v>0</v>
      </c>
    </row>
    <row r="186" spans="1:11" ht="9.9499999999999993" customHeight="1" x14ac:dyDescent="0.55000000000000004">
      <c r="A186" s="119"/>
      <c r="B186" s="157"/>
      <c r="C186" s="157"/>
      <c r="D186" s="157"/>
      <c r="E186" s="120"/>
      <c r="F186" s="117"/>
      <c r="G186" s="118"/>
      <c r="H186" s="121"/>
    </row>
    <row r="187" spans="1:11" ht="24" customHeight="1" x14ac:dyDescent="0.55000000000000004">
      <c r="A187" s="216" t="s">
        <v>84</v>
      </c>
      <c r="B187" s="217"/>
      <c r="C187" s="217"/>
      <c r="D187" s="217"/>
      <c r="E187" s="1"/>
      <c r="F187" s="113">
        <v>1</v>
      </c>
      <c r="G187" s="114" t="s">
        <v>17</v>
      </c>
      <c r="H187" s="115">
        <f>E187*F187</f>
        <v>0</v>
      </c>
    </row>
    <row r="188" spans="1:11" x14ac:dyDescent="0.55000000000000004">
      <c r="A188" s="78"/>
      <c r="H188" s="83"/>
    </row>
    <row r="189" spans="1:11" x14ac:dyDescent="0.55000000000000004">
      <c r="A189" s="123" t="s">
        <v>18</v>
      </c>
      <c r="H189" s="115">
        <f>SUM(H57:H69)</f>
        <v>0</v>
      </c>
    </row>
    <row r="190" spans="1:11" ht="5.0999999999999996" customHeight="1" x14ac:dyDescent="0.55000000000000004">
      <c r="A190" s="123"/>
      <c r="H190" s="80"/>
      <c r="K190" s="88"/>
    </row>
    <row r="191" spans="1:11" x14ac:dyDescent="0.55000000000000004">
      <c r="A191" s="123" t="s">
        <v>19</v>
      </c>
      <c r="H191" s="115">
        <f>SUM(H72:H97)</f>
        <v>0</v>
      </c>
    </row>
    <row r="192" spans="1:11" ht="5.0999999999999996" customHeight="1" x14ac:dyDescent="0.55000000000000004">
      <c r="A192" s="123"/>
      <c r="H192" s="80"/>
      <c r="K192" s="88"/>
    </row>
    <row r="193" spans="1:11" x14ac:dyDescent="0.55000000000000004">
      <c r="A193" s="123" t="s">
        <v>34</v>
      </c>
      <c r="H193" s="115">
        <f>SUM(H99:H147)</f>
        <v>0</v>
      </c>
    </row>
    <row r="194" spans="1:11" ht="5.0999999999999996" customHeight="1" x14ac:dyDescent="0.55000000000000004">
      <c r="A194" s="123"/>
      <c r="H194" s="80"/>
      <c r="K194" s="88"/>
    </row>
    <row r="195" spans="1:11" x14ac:dyDescent="0.55000000000000004">
      <c r="A195" s="123" t="s">
        <v>33</v>
      </c>
      <c r="H195" s="115">
        <f>SUM(H150:H187)</f>
        <v>0</v>
      </c>
    </row>
    <row r="196" spans="1:11" ht="15" customHeight="1" x14ac:dyDescent="0.55000000000000004">
      <c r="A196" s="93"/>
      <c r="B196" s="163"/>
      <c r="C196" s="163"/>
      <c r="D196" s="163"/>
      <c r="E196" s="165"/>
      <c r="F196" s="164"/>
      <c r="G196" s="163"/>
      <c r="H196" s="106"/>
    </row>
    <row r="197" spans="1:11" ht="14.25" customHeight="1" x14ac:dyDescent="0.55000000000000004">
      <c r="A197" s="203" t="s">
        <v>108</v>
      </c>
      <c r="B197" s="204"/>
      <c r="C197" s="204"/>
      <c r="D197" s="204"/>
      <c r="E197" s="204"/>
      <c r="F197" s="204"/>
      <c r="G197" s="163"/>
      <c r="H197" s="140">
        <f>SUM(H189:H195)</f>
        <v>0</v>
      </c>
    </row>
    <row r="198" spans="1:11" ht="9.9499999999999993" customHeight="1" x14ac:dyDescent="0.55000000000000004">
      <c r="A198" s="78"/>
      <c r="E198" s="88"/>
      <c r="F198" s="159"/>
      <c r="G198" s="160"/>
      <c r="H198" s="15"/>
    </row>
    <row r="199" spans="1:11" s="128" customFormat="1" x14ac:dyDescent="0.55000000000000004">
      <c r="A199" s="127" t="s">
        <v>110</v>
      </c>
      <c r="D199" s="167"/>
      <c r="E199" s="167"/>
      <c r="F199" s="168"/>
      <c r="G199" s="129"/>
      <c r="H199" s="2"/>
      <c r="I199" s="3"/>
      <c r="J199" s="129"/>
      <c r="K199" s="122"/>
    </row>
    <row r="200" spans="1:11" s="128" customFormat="1" x14ac:dyDescent="0.55000000000000004">
      <c r="A200" s="130" t="s">
        <v>22</v>
      </c>
      <c r="D200" s="167"/>
      <c r="E200" s="167"/>
      <c r="F200" s="168"/>
      <c r="G200" s="129"/>
      <c r="H200" s="131"/>
      <c r="I200" s="129"/>
      <c r="J200" s="129"/>
      <c r="K200" s="129"/>
    </row>
    <row r="201" spans="1:11" s="128" customFormat="1" x14ac:dyDescent="0.55000000000000004">
      <c r="A201" s="127" t="s">
        <v>111</v>
      </c>
      <c r="D201" s="167"/>
      <c r="E201" s="167"/>
      <c r="F201" s="168"/>
      <c r="G201" s="129"/>
      <c r="H201" s="132">
        <f>H197*H199</f>
        <v>0</v>
      </c>
      <c r="I201" s="133"/>
      <c r="J201" s="129"/>
      <c r="K201" s="129"/>
    </row>
    <row r="202" spans="1:11" ht="9.9499999999999993" customHeight="1" x14ac:dyDescent="0.55000000000000004">
      <c r="A202" s="119"/>
      <c r="B202" s="157"/>
      <c r="C202" s="157"/>
      <c r="D202" s="157"/>
      <c r="E202" s="158"/>
      <c r="F202" s="159"/>
      <c r="G202" s="160"/>
      <c r="H202" s="134"/>
    </row>
    <row r="203" spans="1:11" s="43" customFormat="1" ht="18" customHeight="1" x14ac:dyDescent="0.25">
      <c r="A203" s="205" t="s">
        <v>109</v>
      </c>
      <c r="B203" s="206"/>
      <c r="C203" s="206"/>
      <c r="D203" s="206"/>
      <c r="E203" s="206"/>
      <c r="F203" s="206"/>
      <c r="G203" s="206"/>
      <c r="H203" s="135">
        <f>H197+H201</f>
        <v>0</v>
      </c>
    </row>
    <row r="204" spans="1:11" x14ac:dyDescent="0.55000000000000004">
      <c r="A204" s="78"/>
      <c r="H204" s="83"/>
    </row>
    <row r="205" spans="1:11" ht="21.75" x14ac:dyDescent="0.6">
      <c r="A205" s="210" t="s">
        <v>148</v>
      </c>
      <c r="B205" s="235"/>
      <c r="C205" s="235"/>
      <c r="D205" s="235"/>
      <c r="E205" s="235"/>
      <c r="F205" s="235"/>
      <c r="G205" s="235"/>
      <c r="H205" s="236"/>
    </row>
    <row r="206" spans="1:11" x14ac:dyDescent="0.55000000000000004">
      <c r="A206" s="78"/>
      <c r="H206" s="80"/>
    </row>
    <row r="207" spans="1:11" s="122" customFormat="1" x14ac:dyDescent="0.55000000000000004">
      <c r="A207" s="203" t="s">
        <v>116</v>
      </c>
      <c r="B207" s="204"/>
      <c r="C207" s="204"/>
      <c r="D207" s="204"/>
      <c r="E207" s="204"/>
      <c r="F207" s="204"/>
      <c r="G207" s="204"/>
      <c r="H207" s="125">
        <f>H50+H203</f>
        <v>0</v>
      </c>
      <c r="K207" s="77"/>
    </row>
    <row r="208" spans="1:11" s="122" customFormat="1" x14ac:dyDescent="0.55000000000000004">
      <c r="A208" s="124"/>
      <c r="B208" s="166"/>
      <c r="C208" s="166"/>
      <c r="D208" s="166"/>
      <c r="E208" s="166"/>
      <c r="F208" s="166"/>
      <c r="G208" s="166"/>
      <c r="H208" s="126"/>
    </row>
    <row r="209" spans="1:11" s="128" customFormat="1" x14ac:dyDescent="0.55000000000000004">
      <c r="A209" s="127" t="s">
        <v>112</v>
      </c>
      <c r="D209" s="167"/>
      <c r="E209" s="167"/>
      <c r="F209" s="168"/>
      <c r="G209" s="129"/>
      <c r="H209" s="2"/>
      <c r="I209" s="3"/>
      <c r="J209" s="129"/>
      <c r="K209" s="122"/>
    </row>
    <row r="210" spans="1:11" s="128" customFormat="1" x14ac:dyDescent="0.55000000000000004">
      <c r="A210" s="130" t="s">
        <v>22</v>
      </c>
      <c r="D210" s="167"/>
      <c r="E210" s="167"/>
      <c r="F210" s="168"/>
      <c r="G210" s="129"/>
      <c r="H210" s="131"/>
      <c r="I210" s="129"/>
      <c r="J210" s="129"/>
      <c r="K210" s="129"/>
    </row>
    <row r="211" spans="1:11" s="128" customFormat="1" x14ac:dyDescent="0.55000000000000004">
      <c r="A211" s="127" t="s">
        <v>113</v>
      </c>
      <c r="D211" s="167"/>
      <c r="E211" s="167"/>
      <c r="F211" s="168"/>
      <c r="G211" s="129"/>
      <c r="H211" s="132">
        <f>H207*H209</f>
        <v>0</v>
      </c>
      <c r="I211" s="133"/>
      <c r="J211" s="129"/>
      <c r="K211" s="129"/>
    </row>
    <row r="212" spans="1:11" ht="9.9499999999999993" customHeight="1" x14ac:dyDescent="0.55000000000000004">
      <c r="A212" s="119"/>
      <c r="B212" s="157"/>
      <c r="C212" s="157"/>
      <c r="D212" s="157"/>
      <c r="E212" s="158"/>
      <c r="F212" s="159"/>
      <c r="G212" s="160"/>
      <c r="H212" s="134"/>
    </row>
    <row r="213" spans="1:11" s="43" customFormat="1" ht="45.6" customHeight="1" x14ac:dyDescent="0.25">
      <c r="A213" s="205" t="s">
        <v>117</v>
      </c>
      <c r="B213" s="206"/>
      <c r="C213" s="206"/>
      <c r="D213" s="206"/>
      <c r="E213" s="206"/>
      <c r="F213" s="206"/>
      <c r="G213" s="206"/>
      <c r="H213" s="135">
        <f>H207+H211</f>
        <v>0</v>
      </c>
    </row>
    <row r="214" spans="1:11" x14ac:dyDescent="0.55000000000000004">
      <c r="A214" s="136"/>
      <c r="B214" s="136"/>
      <c r="C214" s="136"/>
      <c r="D214" s="136"/>
      <c r="E214" s="137"/>
      <c r="F214" s="136"/>
      <c r="G214" s="136"/>
      <c r="H214" s="138"/>
    </row>
  </sheetData>
  <sheetProtection algorithmName="SHA-512" hashValue="4OI4zfb/DBj8ZP5mWnXbI7E51YwI37Bx4hhk3bHv4AoWV8TJTACC28s4IcCbFrHaMbC6sSZoPnijrcC9SjJGoQ==" saltValue="UZRa4REpUb78sTa/8GWwEg==" spinCount="100000" sheet="1" selectLockedCells="1"/>
  <mergeCells count="88">
    <mergeCell ref="A142:D142"/>
    <mergeCell ref="A144:D144"/>
    <mergeCell ref="A146:D146"/>
    <mergeCell ref="A136:D136"/>
    <mergeCell ref="A138:D138"/>
    <mergeCell ref="A165:D165"/>
    <mergeCell ref="A167:D167"/>
    <mergeCell ref="A169:D169"/>
    <mergeCell ref="A171:D171"/>
    <mergeCell ref="A173:D173"/>
    <mergeCell ref="A175:D175"/>
    <mergeCell ref="A177:D177"/>
    <mergeCell ref="A179:D179"/>
    <mergeCell ref="A181:D181"/>
    <mergeCell ref="A183:D183"/>
    <mergeCell ref="A89:D89"/>
    <mergeCell ref="A91:D91"/>
    <mergeCell ref="A93:D93"/>
    <mergeCell ref="A95:D95"/>
    <mergeCell ref="A102:D102"/>
    <mergeCell ref="A81:D81"/>
    <mergeCell ref="A83:D83"/>
    <mergeCell ref="A85:D85"/>
    <mergeCell ref="A87:D87"/>
    <mergeCell ref="A213:G213"/>
    <mergeCell ref="A205:H205"/>
    <mergeCell ref="A207:G207"/>
    <mergeCell ref="A185:D185"/>
    <mergeCell ref="A187:D187"/>
    <mergeCell ref="A153:D153"/>
    <mergeCell ref="A155:D155"/>
    <mergeCell ref="A157:D157"/>
    <mergeCell ref="A159:D159"/>
    <mergeCell ref="A161:D161"/>
    <mergeCell ref="A163:D163"/>
    <mergeCell ref="A100:D100"/>
    <mergeCell ref="A126:D126"/>
    <mergeCell ref="A128:D128"/>
    <mergeCell ref="A130:D130"/>
    <mergeCell ref="A132:D132"/>
    <mergeCell ref="A106:D106"/>
    <mergeCell ref="A108:D108"/>
    <mergeCell ref="A116:D116"/>
    <mergeCell ref="A118:D118"/>
    <mergeCell ref="A120:D120"/>
    <mergeCell ref="A122:D122"/>
    <mergeCell ref="A124:D124"/>
    <mergeCell ref="A112:D112"/>
    <mergeCell ref="A114:D114"/>
    <mergeCell ref="A110:D110"/>
    <mergeCell ref="A75:D75"/>
    <mergeCell ref="A77:D77"/>
    <mergeCell ref="A79:D79"/>
    <mergeCell ref="A64:D64"/>
    <mergeCell ref="A66:D66"/>
    <mergeCell ref="A68:D68"/>
    <mergeCell ref="A14:H14"/>
    <mergeCell ref="A44:F44"/>
    <mergeCell ref="A1:H1"/>
    <mergeCell ref="C9:G9"/>
    <mergeCell ref="A12:H12"/>
    <mergeCell ref="C3:G3"/>
    <mergeCell ref="C7:G7"/>
    <mergeCell ref="D5:G5"/>
    <mergeCell ref="A23:H23"/>
    <mergeCell ref="A26:D26"/>
    <mergeCell ref="A31:D31"/>
    <mergeCell ref="A34:D34"/>
    <mergeCell ref="A41:D41"/>
    <mergeCell ref="A39:D39"/>
    <mergeCell ref="A42:D42"/>
    <mergeCell ref="A27:D27"/>
    <mergeCell ref="A197:F197"/>
    <mergeCell ref="A203:G203"/>
    <mergeCell ref="A15:H15"/>
    <mergeCell ref="A18:H18"/>
    <mergeCell ref="A21:H21"/>
    <mergeCell ref="A58:D58"/>
    <mergeCell ref="A52:H52"/>
    <mergeCell ref="A29:D29"/>
    <mergeCell ref="A32:D32"/>
    <mergeCell ref="A35:D35"/>
    <mergeCell ref="A37:D37"/>
    <mergeCell ref="A50:G50"/>
    <mergeCell ref="A151:D151"/>
    <mergeCell ref="A140:D140"/>
    <mergeCell ref="A62:D62"/>
    <mergeCell ref="A73:D73"/>
  </mergeCells>
  <conditionalFormatting sqref="A21 A25:A29 A31:A32 A34:A39 A41:A44 A53">
    <cfRule type="cellIs" dxfId="57" priority="35" stopIfTrue="1" operator="equal">
      <formula>0</formula>
    </cfRule>
  </conditionalFormatting>
  <conditionalFormatting sqref="A46:A50">
    <cfRule type="cellIs" dxfId="56" priority="3" stopIfTrue="1" operator="equal">
      <formula>0</formula>
    </cfRule>
  </conditionalFormatting>
  <conditionalFormatting sqref="A58">
    <cfRule type="cellIs" dxfId="55" priority="34" stopIfTrue="1" operator="equal">
      <formula>0</formula>
    </cfRule>
  </conditionalFormatting>
  <conditionalFormatting sqref="A62">
    <cfRule type="cellIs" dxfId="54" priority="33" stopIfTrue="1" operator="equal">
      <formula>0</formula>
    </cfRule>
  </conditionalFormatting>
  <conditionalFormatting sqref="A64">
    <cfRule type="cellIs" dxfId="53" priority="118" stopIfTrue="1" operator="equal">
      <formula>0</formula>
    </cfRule>
  </conditionalFormatting>
  <conditionalFormatting sqref="A66">
    <cfRule type="cellIs" dxfId="52" priority="32" stopIfTrue="1" operator="equal">
      <formula>0</formula>
    </cfRule>
  </conditionalFormatting>
  <conditionalFormatting sqref="A68">
    <cfRule type="cellIs" dxfId="51" priority="31" stopIfTrue="1" operator="equal">
      <formula>0</formula>
    </cfRule>
  </conditionalFormatting>
  <conditionalFormatting sqref="A73">
    <cfRule type="cellIs" dxfId="50" priority="30" stopIfTrue="1" operator="equal">
      <formula>0</formula>
    </cfRule>
  </conditionalFormatting>
  <conditionalFormatting sqref="A75:A81">
    <cfRule type="cellIs" dxfId="49" priority="29" stopIfTrue="1" operator="equal">
      <formula>0</formula>
    </cfRule>
  </conditionalFormatting>
  <conditionalFormatting sqref="A83:A95">
    <cfRule type="cellIs" dxfId="48" priority="28" stopIfTrue="1" operator="equal">
      <formula>0</formula>
    </cfRule>
  </conditionalFormatting>
  <conditionalFormatting sqref="A100:A102">
    <cfRule type="cellIs" dxfId="47" priority="27" stopIfTrue="1" operator="equal">
      <formula>0</formula>
    </cfRule>
  </conditionalFormatting>
  <conditionalFormatting sqref="A106">
    <cfRule type="cellIs" dxfId="46" priority="26" stopIfTrue="1" operator="equal">
      <formula>0</formula>
    </cfRule>
  </conditionalFormatting>
  <conditionalFormatting sqref="A108:A132">
    <cfRule type="cellIs" dxfId="45" priority="25" stopIfTrue="1" operator="equal">
      <formula>0</formula>
    </cfRule>
  </conditionalFormatting>
  <conditionalFormatting sqref="A136:A138">
    <cfRule type="cellIs" dxfId="44" priority="23" stopIfTrue="1" operator="equal">
      <formula>0</formula>
    </cfRule>
  </conditionalFormatting>
  <conditionalFormatting sqref="A140 A142 A144 A146">
    <cfRule type="cellIs" dxfId="43" priority="86" stopIfTrue="1" operator="equal">
      <formula>0</formula>
    </cfRule>
  </conditionalFormatting>
  <conditionalFormatting sqref="A151">
    <cfRule type="cellIs" dxfId="42" priority="22" stopIfTrue="1" operator="equal">
      <formula>0</formula>
    </cfRule>
  </conditionalFormatting>
  <conditionalFormatting sqref="A153">
    <cfRule type="cellIs" dxfId="41" priority="21" stopIfTrue="1" operator="equal">
      <formula>0</formula>
    </cfRule>
  </conditionalFormatting>
  <conditionalFormatting sqref="A155">
    <cfRule type="cellIs" dxfId="40" priority="48" stopIfTrue="1" operator="equal">
      <formula>0</formula>
    </cfRule>
  </conditionalFormatting>
  <conditionalFormatting sqref="A157">
    <cfRule type="cellIs" dxfId="39" priority="47" stopIfTrue="1" operator="equal">
      <formula>0</formula>
    </cfRule>
  </conditionalFormatting>
  <conditionalFormatting sqref="A159:A161">
    <cfRule type="cellIs" dxfId="38" priority="20" stopIfTrue="1" operator="equal">
      <formula>0</formula>
    </cfRule>
  </conditionalFormatting>
  <conditionalFormatting sqref="A163:A187">
    <cfRule type="cellIs" dxfId="37" priority="36" stopIfTrue="1" operator="equal">
      <formula>0</formula>
    </cfRule>
  </conditionalFormatting>
  <conditionalFormatting sqref="A189:A197">
    <cfRule type="cellIs" dxfId="36" priority="2" stopIfTrue="1" operator="equal">
      <formula>0</formula>
    </cfRule>
  </conditionalFormatting>
  <conditionalFormatting sqref="A199:A203">
    <cfRule type="cellIs" dxfId="35" priority="1" stopIfTrue="1" operator="equal">
      <formula>0</formula>
    </cfRule>
  </conditionalFormatting>
  <conditionalFormatting sqref="A207:A213">
    <cfRule type="cellIs" dxfId="34" priority="7" stopIfTrue="1" operator="equal">
      <formula>0</formula>
    </cfRule>
  </conditionalFormatting>
  <conditionalFormatting sqref="E25:G25">
    <cfRule type="cellIs" dxfId="33" priority="4" stopIfTrue="1" operator="equal">
      <formula>0</formula>
    </cfRule>
  </conditionalFormatting>
  <conditionalFormatting sqref="E54:G54">
    <cfRule type="cellIs" dxfId="32" priority="136" stopIfTrue="1" operator="equal">
      <formula>0</formula>
    </cfRule>
  </conditionalFormatting>
  <printOptions horizontalCentered="1"/>
  <pageMargins left="0.59055118110236227" right="0.70866141732283472" top="0.39370078740157483" bottom="0.78740157480314965" header="0.31496062992125984" footer="0.31496062992125984"/>
  <pageSetup paperSize="9" scale="72" fitToWidth="0" fitToHeight="0" orientation="portrait" r:id="rId1"/>
  <headerFooter>
    <oddFooter>&amp;RSeite &amp;P von &amp;N</oddFooter>
  </headerFooter>
  <rowBreaks count="5" manualBreakCount="5">
    <brk id="51" max="7" man="1"/>
    <brk id="83" max="7" man="1"/>
    <brk id="118" max="7" man="1"/>
    <brk id="146" max="7" man="1"/>
    <brk id="175"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72615-D303-4101-8B8D-B0993894E9CE}">
  <dimension ref="A1:K214"/>
  <sheetViews>
    <sheetView showGridLines="0" zoomScaleNormal="100" workbookViewId="0">
      <selection activeCell="K209" sqref="K209"/>
    </sheetView>
  </sheetViews>
  <sheetFormatPr baseColWidth="10" defaultColWidth="11.42578125" defaultRowHeight="18.75" x14ac:dyDescent="0.55000000000000004"/>
  <cols>
    <col min="1" max="1" width="7.5703125" style="77" customWidth="1"/>
    <col min="2" max="2" width="2" style="77" bestFit="1" customWidth="1"/>
    <col min="3" max="3" width="4.5703125" style="77" customWidth="1"/>
    <col min="4" max="4" width="55.85546875" style="77" customWidth="1"/>
    <col min="5" max="5" width="14.140625" style="79" bestFit="1" customWidth="1"/>
    <col min="6" max="6" width="7.5703125" style="77" customWidth="1"/>
    <col min="7" max="7" width="15.7109375" style="77" customWidth="1"/>
    <col min="8" max="8" width="15.7109375" style="88" customWidth="1"/>
    <col min="9" max="9" width="11.42578125" style="77" customWidth="1"/>
    <col min="10" max="16384" width="11.42578125" style="77"/>
  </cols>
  <sheetData>
    <row r="1" spans="1:8" ht="21.75" x14ac:dyDescent="0.6">
      <c r="A1" s="252" t="s">
        <v>87</v>
      </c>
      <c r="B1" s="253"/>
      <c r="C1" s="253"/>
      <c r="D1" s="253"/>
      <c r="E1" s="253"/>
      <c r="F1" s="253"/>
      <c r="G1" s="253"/>
      <c r="H1" s="254"/>
    </row>
    <row r="2" spans="1:8" x14ac:dyDescent="0.55000000000000004">
      <c r="A2" s="78"/>
      <c r="H2" s="80"/>
    </row>
    <row r="3" spans="1:8" ht="15" customHeight="1" x14ac:dyDescent="0.55000000000000004">
      <c r="A3" s="81" t="s">
        <v>0</v>
      </c>
      <c r="C3" s="231" t="s">
        <v>32</v>
      </c>
      <c r="D3" s="231"/>
      <c r="E3" s="231"/>
      <c r="F3" s="231"/>
      <c r="G3" s="231"/>
      <c r="H3" s="82"/>
    </row>
    <row r="4" spans="1:8" ht="9.9499999999999993" customHeight="1" x14ac:dyDescent="0.55000000000000004">
      <c r="A4" s="119"/>
      <c r="B4" s="157"/>
      <c r="C4" s="157"/>
      <c r="D4" s="157"/>
      <c r="E4" s="158"/>
      <c r="F4" s="159"/>
      <c r="G4" s="160"/>
      <c r="H4" s="80"/>
    </row>
    <row r="5" spans="1:8" ht="15" customHeight="1" x14ac:dyDescent="0.55000000000000004">
      <c r="A5" s="81" t="s">
        <v>101</v>
      </c>
      <c r="C5" s="161"/>
      <c r="D5" s="231" t="s">
        <v>102</v>
      </c>
      <c r="E5" s="231"/>
      <c r="F5" s="231"/>
      <c r="G5" s="231"/>
      <c r="H5" s="82"/>
    </row>
    <row r="6" spans="1:8" ht="9.9499999999999993" customHeight="1" x14ac:dyDescent="0.55000000000000004">
      <c r="A6" s="119"/>
      <c r="B6" s="157"/>
      <c r="C6" s="157"/>
      <c r="D6" s="157"/>
      <c r="E6" s="158"/>
      <c r="F6" s="159"/>
      <c r="G6" s="160"/>
      <c r="H6" s="80"/>
    </row>
    <row r="7" spans="1:8" x14ac:dyDescent="0.55000000000000004">
      <c r="A7" s="78" t="s">
        <v>1</v>
      </c>
      <c r="C7" s="227" t="str">
        <f>Zusammenfassung!C8</f>
        <v>-</v>
      </c>
      <c r="D7" s="227"/>
      <c r="E7" s="227"/>
      <c r="F7" s="227"/>
      <c r="G7" s="227"/>
      <c r="H7" s="80"/>
    </row>
    <row r="8" spans="1:8" ht="9.9499999999999993" customHeight="1" x14ac:dyDescent="0.55000000000000004">
      <c r="A8" s="119"/>
      <c r="B8" s="157"/>
      <c r="C8" s="157"/>
      <c r="D8" s="157"/>
      <c r="E8" s="158"/>
      <c r="F8" s="159"/>
      <c r="G8" s="160"/>
      <c r="H8" s="80"/>
    </row>
    <row r="9" spans="1:8" x14ac:dyDescent="0.55000000000000004">
      <c r="A9" s="78" t="s">
        <v>2</v>
      </c>
      <c r="C9" s="226" t="str">
        <f>Zusammenfassung!C10</f>
        <v>-</v>
      </c>
      <c r="D9" s="227"/>
      <c r="E9" s="227"/>
      <c r="F9" s="227"/>
      <c r="G9" s="227"/>
      <c r="H9" s="83"/>
    </row>
    <row r="10" spans="1:8" ht="9.9499999999999993" customHeight="1" x14ac:dyDescent="0.55000000000000004">
      <c r="A10" s="162"/>
      <c r="B10" s="151"/>
      <c r="C10" s="151"/>
      <c r="D10" s="151"/>
      <c r="E10" s="152"/>
      <c r="F10" s="148"/>
      <c r="G10" s="149"/>
      <c r="H10" s="115"/>
    </row>
    <row r="11" spans="1:8" x14ac:dyDescent="0.55000000000000004">
      <c r="A11" s="78"/>
      <c r="H11" s="80"/>
    </row>
    <row r="12" spans="1:8" hidden="1" x14ac:dyDescent="0.55000000000000004">
      <c r="A12" s="228" t="s">
        <v>3</v>
      </c>
      <c r="B12" s="229"/>
      <c r="C12" s="229"/>
      <c r="D12" s="229"/>
      <c r="E12" s="229"/>
      <c r="F12" s="229"/>
      <c r="G12" s="229"/>
      <c r="H12" s="230"/>
    </row>
    <row r="13" spans="1:8" hidden="1" x14ac:dyDescent="0.55000000000000004">
      <c r="A13" s="78"/>
      <c r="H13" s="80"/>
    </row>
    <row r="14" spans="1:8" ht="92.25" hidden="1" customHeight="1" x14ac:dyDescent="0.55000000000000004">
      <c r="A14" s="207" t="e">
        <f>#REF!</f>
        <v>#REF!</v>
      </c>
      <c r="B14" s="208"/>
      <c r="C14" s="208"/>
      <c r="D14" s="208"/>
      <c r="E14" s="208"/>
      <c r="F14" s="208"/>
      <c r="G14" s="208"/>
      <c r="H14" s="209"/>
    </row>
    <row r="15" spans="1:8" ht="32.25" hidden="1" customHeight="1" x14ac:dyDescent="0.55000000000000004">
      <c r="A15" s="207" t="e">
        <f>#REF!</f>
        <v>#REF!</v>
      </c>
      <c r="B15" s="208"/>
      <c r="C15" s="208"/>
      <c r="D15" s="208"/>
      <c r="E15" s="208"/>
      <c r="F15" s="208"/>
      <c r="G15" s="208"/>
      <c r="H15" s="209"/>
    </row>
    <row r="16" spans="1:8" hidden="1" x14ac:dyDescent="0.55000000000000004">
      <c r="A16" s="84"/>
      <c r="B16" s="85"/>
      <c r="C16" s="85"/>
      <c r="D16" s="85"/>
      <c r="E16" s="86"/>
      <c r="F16" s="85"/>
      <c r="G16" s="85"/>
      <c r="H16" s="87"/>
    </row>
    <row r="17" spans="1:8" hidden="1" x14ac:dyDescent="0.55000000000000004">
      <c r="A17" s="78"/>
      <c r="H17" s="80"/>
    </row>
    <row r="18" spans="1:8" ht="21.75" x14ac:dyDescent="0.55000000000000004">
      <c r="A18" s="237" t="s">
        <v>86</v>
      </c>
      <c r="B18" s="238"/>
      <c r="C18" s="238"/>
      <c r="D18" s="238"/>
      <c r="E18" s="238"/>
      <c r="F18" s="238"/>
      <c r="G18" s="238"/>
      <c r="H18" s="239"/>
    </row>
    <row r="19" spans="1:8" x14ac:dyDescent="0.55000000000000004">
      <c r="A19" s="78"/>
      <c r="H19" s="80"/>
    </row>
    <row r="20" spans="1:8" ht="19.5" x14ac:dyDescent="0.55000000000000004">
      <c r="A20" s="249" t="s">
        <v>114</v>
      </c>
      <c r="B20" s="250"/>
      <c r="C20" s="250"/>
      <c r="D20" s="250"/>
      <c r="E20" s="250"/>
      <c r="F20" s="250"/>
      <c r="G20" s="250"/>
      <c r="H20" s="251"/>
    </row>
    <row r="21" spans="1:8" ht="241.5" customHeight="1" x14ac:dyDescent="0.55000000000000004">
      <c r="A21" s="213" t="s">
        <v>103</v>
      </c>
      <c r="B21" s="214"/>
      <c r="C21" s="214"/>
      <c r="D21" s="214"/>
      <c r="E21" s="214"/>
      <c r="F21" s="214"/>
      <c r="G21" s="214"/>
      <c r="H21" s="215"/>
    </row>
    <row r="22" spans="1:8" x14ac:dyDescent="0.55000000000000004">
      <c r="A22" s="78"/>
      <c r="H22" s="80"/>
    </row>
    <row r="23" spans="1:8" ht="18.75" customHeight="1" x14ac:dyDescent="0.55000000000000004">
      <c r="A23" s="240" t="s">
        <v>85</v>
      </c>
      <c r="B23" s="241"/>
      <c r="C23" s="241"/>
      <c r="D23" s="241"/>
      <c r="E23" s="241"/>
      <c r="F23" s="241"/>
      <c r="G23" s="241"/>
      <c r="H23" s="242"/>
    </row>
    <row r="24" spans="1:8" ht="9.9499999999999993" customHeight="1" x14ac:dyDescent="0.55000000000000004">
      <c r="A24" s="78"/>
      <c r="F24" s="159"/>
      <c r="G24" s="160"/>
      <c r="H24" s="80"/>
    </row>
    <row r="25" spans="1:8" ht="36.75" customHeight="1" x14ac:dyDescent="0.55000000000000004">
      <c r="A25" s="93"/>
      <c r="B25" s="163"/>
      <c r="C25" s="163"/>
      <c r="D25" s="163"/>
      <c r="E25" s="94" t="s">
        <v>8</v>
      </c>
      <c r="F25" s="95" t="s">
        <v>9</v>
      </c>
      <c r="G25" s="96" t="s">
        <v>150</v>
      </c>
      <c r="H25" s="97" t="s">
        <v>10</v>
      </c>
    </row>
    <row r="26" spans="1:8" ht="15" customHeight="1" x14ac:dyDescent="0.55000000000000004">
      <c r="A26" s="233" t="s">
        <v>36</v>
      </c>
      <c r="B26" s="234"/>
      <c r="C26" s="234"/>
      <c r="D26" s="234"/>
      <c r="F26" s="98"/>
      <c r="G26" s="99"/>
      <c r="H26" s="80"/>
    </row>
    <row r="27" spans="1:8" ht="15" customHeight="1" x14ac:dyDescent="0.55000000000000004">
      <c r="A27" s="221" t="s">
        <v>38</v>
      </c>
      <c r="B27" s="222"/>
      <c r="C27" s="222"/>
      <c r="D27" s="222"/>
      <c r="E27" s="6"/>
      <c r="F27" s="100">
        <v>5</v>
      </c>
      <c r="G27" s="101" t="s">
        <v>90</v>
      </c>
      <c r="H27" s="64">
        <f>E27*F27</f>
        <v>0</v>
      </c>
    </row>
    <row r="28" spans="1:8" ht="3.75" customHeight="1" x14ac:dyDescent="0.55000000000000004">
      <c r="A28" s="93"/>
      <c r="B28" s="163"/>
      <c r="C28" s="163"/>
      <c r="D28" s="163"/>
      <c r="E28" s="102"/>
      <c r="F28" s="164"/>
      <c r="G28" s="103"/>
      <c r="H28" s="104"/>
    </row>
    <row r="29" spans="1:8" ht="15" customHeight="1" x14ac:dyDescent="0.55000000000000004">
      <c r="A29" s="221" t="s">
        <v>37</v>
      </c>
      <c r="B29" s="222"/>
      <c r="C29" s="222"/>
      <c r="D29" s="222"/>
      <c r="E29" s="6"/>
      <c r="F29" s="100">
        <v>6</v>
      </c>
      <c r="G29" s="101" t="s">
        <v>90</v>
      </c>
      <c r="H29" s="64">
        <f>E29*F29</f>
        <v>0</v>
      </c>
    </row>
    <row r="30" spans="1:8" ht="9.9499999999999993" customHeight="1" x14ac:dyDescent="0.55000000000000004">
      <c r="A30" s="78"/>
      <c r="E30" s="80"/>
      <c r="F30" s="159"/>
      <c r="G30" s="105"/>
      <c r="H30" s="15"/>
    </row>
    <row r="31" spans="1:8" ht="15" customHeight="1" x14ac:dyDescent="0.55000000000000004">
      <c r="A31" s="233" t="s">
        <v>39</v>
      </c>
      <c r="B31" s="234"/>
      <c r="C31" s="234"/>
      <c r="D31" s="234"/>
      <c r="E31" s="106"/>
      <c r="F31" s="164"/>
      <c r="G31" s="103"/>
      <c r="H31" s="23"/>
    </row>
    <row r="32" spans="1:8" ht="15" customHeight="1" x14ac:dyDescent="0.55000000000000004">
      <c r="A32" s="221" t="s">
        <v>40</v>
      </c>
      <c r="B32" s="222"/>
      <c r="C32" s="222"/>
      <c r="D32" s="222"/>
      <c r="E32" s="6"/>
      <c r="F32" s="100">
        <v>11</v>
      </c>
      <c r="G32" s="101" t="s">
        <v>90</v>
      </c>
      <c r="H32" s="64">
        <f>E32*F32</f>
        <v>0</v>
      </c>
    </row>
    <row r="33" spans="1:11" ht="9.9499999999999993" customHeight="1" x14ac:dyDescent="0.55000000000000004">
      <c r="A33" s="78"/>
      <c r="E33" s="80"/>
      <c r="F33" s="159"/>
      <c r="G33" s="105"/>
      <c r="H33" s="15"/>
    </row>
    <row r="34" spans="1:11" ht="15" customHeight="1" x14ac:dyDescent="0.55000000000000004">
      <c r="A34" s="233" t="s">
        <v>41</v>
      </c>
      <c r="B34" s="234"/>
      <c r="C34" s="234"/>
      <c r="D34" s="234"/>
      <c r="E34" s="106"/>
      <c r="F34" s="164"/>
      <c r="G34" s="103"/>
      <c r="H34" s="23"/>
    </row>
    <row r="35" spans="1:11" ht="15" customHeight="1" x14ac:dyDescent="0.55000000000000004">
      <c r="A35" s="221" t="s">
        <v>42</v>
      </c>
      <c r="B35" s="222"/>
      <c r="C35" s="222"/>
      <c r="D35" s="222"/>
      <c r="E35" s="6"/>
      <c r="F35" s="100">
        <v>3</v>
      </c>
      <c r="G35" s="101" t="s">
        <v>90</v>
      </c>
      <c r="H35" s="64">
        <f>E35*F35</f>
        <v>0</v>
      </c>
    </row>
    <row r="36" spans="1:11" ht="3.75" customHeight="1" x14ac:dyDescent="0.55000000000000004">
      <c r="A36" s="93"/>
      <c r="B36" s="163"/>
      <c r="C36" s="163"/>
      <c r="D36" s="163"/>
      <c r="E36" s="102"/>
      <c r="F36" s="164"/>
      <c r="G36" s="103"/>
      <c r="H36" s="104"/>
    </row>
    <row r="37" spans="1:11" ht="15" customHeight="1" x14ac:dyDescent="0.55000000000000004">
      <c r="A37" s="221" t="s">
        <v>43</v>
      </c>
      <c r="B37" s="222"/>
      <c r="C37" s="222"/>
      <c r="D37" s="222"/>
      <c r="E37" s="6"/>
      <c r="F37" s="100">
        <v>6</v>
      </c>
      <c r="G37" s="101" t="s">
        <v>90</v>
      </c>
      <c r="H37" s="64">
        <f>E37*F37</f>
        <v>0</v>
      </c>
    </row>
    <row r="38" spans="1:11" ht="3.75" customHeight="1" x14ac:dyDescent="0.55000000000000004">
      <c r="A38" s="93"/>
      <c r="B38" s="163"/>
      <c r="C38" s="163"/>
      <c r="D38" s="163"/>
      <c r="E38" s="102"/>
      <c r="F38" s="164"/>
      <c r="G38" s="103"/>
      <c r="H38" s="104"/>
    </row>
    <row r="39" spans="1:11" ht="15" customHeight="1" x14ac:dyDescent="0.55000000000000004">
      <c r="A39" s="221" t="s">
        <v>44</v>
      </c>
      <c r="B39" s="222"/>
      <c r="C39" s="222"/>
      <c r="D39" s="222"/>
      <c r="E39" s="6"/>
      <c r="F39" s="100">
        <v>5</v>
      </c>
      <c r="G39" s="101" t="s">
        <v>90</v>
      </c>
      <c r="H39" s="64">
        <f>E39*F39</f>
        <v>0</v>
      </c>
    </row>
    <row r="40" spans="1:11" ht="9.9499999999999993" customHeight="1" x14ac:dyDescent="0.55000000000000004">
      <c r="A40" s="78"/>
      <c r="E40" s="80"/>
      <c r="F40" s="159"/>
      <c r="G40" s="105"/>
      <c r="H40" s="15"/>
    </row>
    <row r="41" spans="1:11" ht="15" customHeight="1" x14ac:dyDescent="0.55000000000000004">
      <c r="A41" s="233" t="s">
        <v>45</v>
      </c>
      <c r="B41" s="234"/>
      <c r="C41" s="234"/>
      <c r="D41" s="234"/>
      <c r="E41" s="6"/>
      <c r="F41" s="100">
        <v>145</v>
      </c>
      <c r="G41" s="101" t="s">
        <v>90</v>
      </c>
      <c r="H41" s="64">
        <f>E41*F41</f>
        <v>0</v>
      </c>
    </row>
    <row r="42" spans="1:11" ht="15" customHeight="1" x14ac:dyDescent="0.55000000000000004">
      <c r="A42" s="221" t="s">
        <v>46</v>
      </c>
      <c r="B42" s="222"/>
      <c r="C42" s="222"/>
      <c r="D42" s="222"/>
      <c r="E42" s="107"/>
      <c r="F42" s="103"/>
      <c r="G42" s="108"/>
      <c r="H42" s="106"/>
    </row>
    <row r="43" spans="1:11" ht="15" customHeight="1" x14ac:dyDescent="0.55000000000000004">
      <c r="A43" s="93"/>
      <c r="B43" s="163"/>
      <c r="C43" s="163"/>
      <c r="D43" s="163"/>
      <c r="E43" s="165"/>
      <c r="F43" s="164"/>
      <c r="G43" s="163"/>
      <c r="H43" s="106"/>
    </row>
    <row r="44" spans="1:11" ht="14.25" customHeight="1" x14ac:dyDescent="0.55000000000000004">
      <c r="A44" s="203" t="s">
        <v>106</v>
      </c>
      <c r="B44" s="204"/>
      <c r="C44" s="204"/>
      <c r="D44" s="204"/>
      <c r="E44" s="204"/>
      <c r="F44" s="204"/>
      <c r="G44" s="163"/>
      <c r="H44" s="140">
        <f>SUM(H27:H41)</f>
        <v>0</v>
      </c>
    </row>
    <row r="45" spans="1:11" ht="9.9499999999999993" customHeight="1" x14ac:dyDescent="0.55000000000000004">
      <c r="A45" s="78"/>
      <c r="E45" s="88"/>
      <c r="F45" s="159"/>
      <c r="G45" s="160"/>
      <c r="H45" s="15"/>
    </row>
    <row r="46" spans="1:11" s="128" customFormat="1" x14ac:dyDescent="0.55000000000000004">
      <c r="A46" s="127" t="s">
        <v>21</v>
      </c>
      <c r="D46" s="167"/>
      <c r="E46" s="167"/>
      <c r="F46" s="168"/>
      <c r="G46" s="129"/>
      <c r="H46" s="8"/>
      <c r="I46" s="3"/>
      <c r="J46" s="129"/>
      <c r="K46" s="122"/>
    </row>
    <row r="47" spans="1:11" s="128" customFormat="1" x14ac:dyDescent="0.55000000000000004">
      <c r="A47" s="130" t="s">
        <v>22</v>
      </c>
      <c r="D47" s="167"/>
      <c r="E47" s="167"/>
      <c r="F47" s="168"/>
      <c r="G47" s="129"/>
      <c r="H47" s="131"/>
      <c r="I47" s="129"/>
      <c r="J47" s="129"/>
      <c r="K47" s="129"/>
    </row>
    <row r="48" spans="1:11" s="128" customFormat="1" ht="18" customHeight="1" x14ac:dyDescent="0.55000000000000004">
      <c r="A48" s="127" t="s">
        <v>23</v>
      </c>
      <c r="D48" s="167"/>
      <c r="E48" s="167"/>
      <c r="F48" s="168"/>
      <c r="G48" s="129"/>
      <c r="H48" s="132">
        <f>H44*H46</f>
        <v>0</v>
      </c>
      <c r="I48" s="133"/>
      <c r="J48" s="129"/>
      <c r="K48" s="129"/>
    </row>
    <row r="49" spans="1:8" ht="9.9499999999999993" customHeight="1" x14ac:dyDescent="0.55000000000000004">
      <c r="A49" s="119"/>
      <c r="B49" s="157"/>
      <c r="C49" s="157"/>
      <c r="D49" s="157"/>
      <c r="E49" s="158"/>
      <c r="F49" s="159"/>
      <c r="G49" s="160"/>
      <c r="H49" s="134"/>
    </row>
    <row r="50" spans="1:8" s="143" customFormat="1" ht="18" customHeight="1" x14ac:dyDescent="0.6">
      <c r="A50" s="205" t="s">
        <v>107</v>
      </c>
      <c r="B50" s="206"/>
      <c r="C50" s="206"/>
      <c r="D50" s="206"/>
      <c r="E50" s="206"/>
      <c r="F50" s="206"/>
      <c r="G50" s="206"/>
      <c r="H50" s="135">
        <f>H44+H48</f>
        <v>0</v>
      </c>
    </row>
    <row r="51" spans="1:8" ht="15" customHeight="1" x14ac:dyDescent="0.55000000000000004">
      <c r="A51" s="93"/>
      <c r="B51" s="163"/>
      <c r="C51" s="163"/>
      <c r="D51" s="163"/>
      <c r="E51" s="165"/>
      <c r="F51" s="164"/>
      <c r="G51" s="163"/>
      <c r="H51" s="106"/>
    </row>
    <row r="52" spans="1:8" ht="18.75" customHeight="1" x14ac:dyDescent="0.55000000000000004">
      <c r="A52" s="240" t="s">
        <v>47</v>
      </c>
      <c r="B52" s="241"/>
      <c r="C52" s="241"/>
      <c r="D52" s="241"/>
      <c r="E52" s="241"/>
      <c r="F52" s="241"/>
      <c r="G52" s="241"/>
      <c r="H52" s="242"/>
    </row>
    <row r="53" spans="1:8" ht="3.75" customHeight="1" x14ac:dyDescent="0.55000000000000004">
      <c r="A53" s="93"/>
      <c r="B53" s="163"/>
      <c r="C53" s="163"/>
      <c r="D53" s="163"/>
      <c r="E53" s="163"/>
      <c r="F53" s="163"/>
      <c r="G53" s="163"/>
      <c r="H53" s="102"/>
    </row>
    <row r="54" spans="1:8" x14ac:dyDescent="0.55000000000000004">
      <c r="A54" s="78"/>
      <c r="E54" s="94" t="s">
        <v>8</v>
      </c>
      <c r="F54" s="95" t="s">
        <v>9</v>
      </c>
      <c r="G54" s="96" t="s">
        <v>151</v>
      </c>
      <c r="H54" s="97" t="s">
        <v>10</v>
      </c>
    </row>
    <row r="55" spans="1:8" x14ac:dyDescent="0.55000000000000004">
      <c r="A55" s="109" t="s">
        <v>4</v>
      </c>
      <c r="F55" s="99"/>
      <c r="G55" s="99"/>
      <c r="H55" s="80"/>
    </row>
    <row r="56" spans="1:8" ht="21.75" x14ac:dyDescent="0.55000000000000004">
      <c r="A56" s="243" t="s">
        <v>11</v>
      </c>
      <c r="B56" s="244"/>
      <c r="C56" s="244"/>
      <c r="D56" s="244"/>
      <c r="E56" s="244"/>
      <c r="F56" s="244"/>
      <c r="G56" s="244"/>
      <c r="H56" s="245"/>
    </row>
    <row r="57" spans="1:8" ht="9.9499999999999993" customHeight="1" x14ac:dyDescent="0.55000000000000004">
      <c r="A57" s="78"/>
      <c r="E57" s="158"/>
      <c r="F57" s="112"/>
      <c r="G57" s="105"/>
      <c r="H57" s="80"/>
    </row>
    <row r="58" spans="1:8" ht="19.5" customHeight="1" x14ac:dyDescent="0.55000000000000004">
      <c r="A58" s="216" t="s">
        <v>48</v>
      </c>
      <c r="B58" s="217"/>
      <c r="C58" s="217"/>
      <c r="D58" s="217"/>
      <c r="E58" s="7"/>
      <c r="F58" s="113">
        <v>1</v>
      </c>
      <c r="G58" s="114" t="s">
        <v>17</v>
      </c>
      <c r="H58" s="115">
        <f>E58*F58</f>
        <v>0</v>
      </c>
    </row>
    <row r="59" spans="1:8" x14ac:dyDescent="0.55000000000000004">
      <c r="A59" s="78"/>
      <c r="F59" s="116"/>
      <c r="G59" s="116"/>
      <c r="H59" s="80"/>
    </row>
    <row r="60" spans="1:8" ht="21.75" x14ac:dyDescent="0.55000000000000004">
      <c r="A60" s="243" t="s">
        <v>12</v>
      </c>
      <c r="B60" s="244"/>
      <c r="C60" s="244"/>
      <c r="D60" s="244"/>
      <c r="E60" s="244"/>
      <c r="F60" s="244"/>
      <c r="G60" s="244"/>
      <c r="H60" s="245"/>
    </row>
    <row r="61" spans="1:8" ht="9.75" customHeight="1" x14ac:dyDescent="0.55000000000000004">
      <c r="A61" s="78"/>
      <c r="F61" s="112"/>
      <c r="G61" s="105"/>
      <c r="H61" s="80"/>
    </row>
    <row r="62" spans="1:8" ht="19.5" customHeight="1" x14ac:dyDescent="0.55000000000000004">
      <c r="A62" s="216" t="s">
        <v>48</v>
      </c>
      <c r="B62" s="217"/>
      <c r="C62" s="217"/>
      <c r="D62" s="217"/>
      <c r="E62" s="7"/>
      <c r="F62" s="113">
        <v>1</v>
      </c>
      <c r="G62" s="114" t="s">
        <v>17</v>
      </c>
      <c r="H62" s="115">
        <f>E62*F62</f>
        <v>0</v>
      </c>
    </row>
    <row r="63" spans="1:8" ht="9.9499999999999993" customHeight="1" x14ac:dyDescent="0.55000000000000004">
      <c r="A63" s="78"/>
      <c r="F63" s="112"/>
      <c r="G63" s="105"/>
      <c r="H63" s="80"/>
    </row>
    <row r="64" spans="1:8" ht="19.5" customHeight="1" x14ac:dyDescent="0.55000000000000004">
      <c r="A64" s="216" t="s">
        <v>49</v>
      </c>
      <c r="B64" s="217"/>
      <c r="C64" s="217"/>
      <c r="D64" s="217"/>
      <c r="E64" s="7"/>
      <c r="F64" s="113">
        <v>1</v>
      </c>
      <c r="G64" s="114" t="s">
        <v>17</v>
      </c>
      <c r="H64" s="115">
        <f>E64*F64</f>
        <v>0</v>
      </c>
    </row>
    <row r="65" spans="1:8" ht="9.9499999999999993" customHeight="1" x14ac:dyDescent="0.55000000000000004">
      <c r="A65" s="78"/>
      <c r="F65" s="116"/>
      <c r="G65" s="116"/>
      <c r="H65" s="80"/>
    </row>
    <row r="66" spans="1:8" ht="19.5" customHeight="1" x14ac:dyDescent="0.55000000000000004">
      <c r="A66" s="216" t="s">
        <v>50</v>
      </c>
      <c r="B66" s="217"/>
      <c r="C66" s="217"/>
      <c r="D66" s="217"/>
      <c r="E66" s="7"/>
      <c r="F66" s="113">
        <v>1</v>
      </c>
      <c r="G66" s="114" t="s">
        <v>17</v>
      </c>
      <c r="H66" s="115">
        <f>E66*F66</f>
        <v>0</v>
      </c>
    </row>
    <row r="67" spans="1:8" ht="9.9499999999999993" customHeight="1" x14ac:dyDescent="0.55000000000000004">
      <c r="A67" s="78"/>
      <c r="F67" s="117"/>
      <c r="G67" s="118"/>
      <c r="H67" s="80"/>
    </row>
    <row r="68" spans="1:8" ht="112.5" customHeight="1" x14ac:dyDescent="0.55000000000000004">
      <c r="A68" s="216" t="s">
        <v>135</v>
      </c>
      <c r="B68" s="217"/>
      <c r="C68" s="217"/>
      <c r="D68" s="217"/>
      <c r="E68" s="7"/>
      <c r="F68" s="113">
        <v>4</v>
      </c>
      <c r="G68" s="114" t="s">
        <v>31</v>
      </c>
      <c r="H68" s="115">
        <f>E68*F68</f>
        <v>0</v>
      </c>
    </row>
    <row r="69" spans="1:8" x14ac:dyDescent="0.55000000000000004">
      <c r="A69" s="78"/>
      <c r="F69" s="116"/>
      <c r="G69" s="116"/>
      <c r="H69" s="80"/>
    </row>
    <row r="70" spans="1:8" x14ac:dyDescent="0.55000000000000004">
      <c r="A70" s="109" t="s">
        <v>5</v>
      </c>
      <c r="F70" s="112"/>
      <c r="G70" s="105"/>
      <c r="H70" s="80"/>
    </row>
    <row r="71" spans="1:8" ht="21.75" x14ac:dyDescent="0.55000000000000004">
      <c r="A71" s="243" t="s">
        <v>13</v>
      </c>
      <c r="B71" s="244"/>
      <c r="C71" s="244"/>
      <c r="D71" s="244"/>
      <c r="E71" s="244"/>
      <c r="F71" s="244"/>
      <c r="G71" s="244"/>
      <c r="H71" s="245"/>
    </row>
    <row r="72" spans="1:8" ht="9.75" customHeight="1" x14ac:dyDescent="0.55000000000000004">
      <c r="A72" s="78"/>
      <c r="F72" s="112"/>
      <c r="G72" s="105"/>
      <c r="H72" s="80"/>
    </row>
    <row r="73" spans="1:8" ht="19.5" customHeight="1" x14ac:dyDescent="0.55000000000000004">
      <c r="A73" s="216" t="s">
        <v>48</v>
      </c>
      <c r="B73" s="217"/>
      <c r="C73" s="217"/>
      <c r="D73" s="217"/>
      <c r="E73" s="7"/>
      <c r="F73" s="113">
        <v>1</v>
      </c>
      <c r="G73" s="114" t="s">
        <v>17</v>
      </c>
      <c r="H73" s="115">
        <f>E73*F73</f>
        <v>0</v>
      </c>
    </row>
    <row r="74" spans="1:8" ht="9.9499999999999993" customHeight="1" x14ac:dyDescent="0.55000000000000004">
      <c r="A74" s="78"/>
      <c r="F74" s="116"/>
      <c r="G74" s="116"/>
      <c r="H74" s="80"/>
    </row>
    <row r="75" spans="1:8" ht="19.5" customHeight="1" x14ac:dyDescent="0.55000000000000004">
      <c r="A75" s="216" t="s">
        <v>51</v>
      </c>
      <c r="B75" s="217"/>
      <c r="C75" s="217"/>
      <c r="D75" s="217"/>
      <c r="E75" s="7"/>
      <c r="F75" s="113">
        <v>1</v>
      </c>
      <c r="G75" s="114" t="s">
        <v>17</v>
      </c>
      <c r="H75" s="115">
        <f>E75*F75</f>
        <v>0</v>
      </c>
    </row>
    <row r="76" spans="1:8" ht="9.9499999999999993" customHeight="1" x14ac:dyDescent="0.55000000000000004">
      <c r="A76" s="119"/>
      <c r="B76" s="157"/>
      <c r="C76" s="157"/>
      <c r="D76" s="157"/>
      <c r="E76" s="120"/>
      <c r="F76" s="117"/>
      <c r="G76" s="118"/>
      <c r="H76" s="121"/>
    </row>
    <row r="77" spans="1:8" ht="19.5" customHeight="1" x14ac:dyDescent="0.55000000000000004">
      <c r="A77" s="216" t="s">
        <v>52</v>
      </c>
      <c r="B77" s="217"/>
      <c r="C77" s="217"/>
      <c r="D77" s="217"/>
      <c r="E77" s="7"/>
      <c r="F77" s="113">
        <v>1</v>
      </c>
      <c r="G77" s="114" t="s">
        <v>17</v>
      </c>
      <c r="H77" s="115">
        <f>E77*F77</f>
        <v>0</v>
      </c>
    </row>
    <row r="78" spans="1:8" ht="9.9499999999999993" customHeight="1" x14ac:dyDescent="0.55000000000000004">
      <c r="A78" s="119"/>
      <c r="B78" s="157"/>
      <c r="C78" s="157"/>
      <c r="D78" s="157"/>
      <c r="E78" s="120"/>
      <c r="F78" s="117"/>
      <c r="G78" s="118"/>
      <c r="H78" s="121"/>
    </row>
    <row r="79" spans="1:8" ht="36" customHeight="1" x14ac:dyDescent="0.55000000000000004">
      <c r="A79" s="216" t="s">
        <v>53</v>
      </c>
      <c r="B79" s="217"/>
      <c r="C79" s="217"/>
      <c r="D79" s="217"/>
      <c r="E79" s="7"/>
      <c r="F79" s="113">
        <v>1</v>
      </c>
      <c r="G79" s="114" t="s">
        <v>17</v>
      </c>
      <c r="H79" s="115">
        <f>E79*F79</f>
        <v>0</v>
      </c>
    </row>
    <row r="80" spans="1:8" ht="9.9499999999999993" customHeight="1" x14ac:dyDescent="0.55000000000000004">
      <c r="A80" s="119"/>
      <c r="B80" s="157"/>
      <c r="C80" s="157"/>
      <c r="D80" s="157"/>
      <c r="E80" s="120"/>
      <c r="F80" s="117"/>
      <c r="G80" s="118"/>
      <c r="H80" s="121"/>
    </row>
    <row r="81" spans="1:8" ht="19.5" customHeight="1" x14ac:dyDescent="0.55000000000000004">
      <c r="A81" s="216" t="s">
        <v>54</v>
      </c>
      <c r="B81" s="217"/>
      <c r="C81" s="217"/>
      <c r="D81" s="217"/>
      <c r="E81" s="7"/>
      <c r="F81" s="113">
        <v>1</v>
      </c>
      <c r="G81" s="114" t="s">
        <v>17</v>
      </c>
      <c r="H81" s="115">
        <f>E81*F81</f>
        <v>0</v>
      </c>
    </row>
    <row r="82" spans="1:8" ht="9.9499999999999993" customHeight="1" x14ac:dyDescent="0.55000000000000004">
      <c r="A82" s="78"/>
      <c r="F82" s="117"/>
      <c r="G82" s="118"/>
      <c r="H82" s="80"/>
    </row>
    <row r="83" spans="1:8" ht="92.25" customHeight="1" x14ac:dyDescent="0.55000000000000004">
      <c r="A83" s="216" t="s">
        <v>136</v>
      </c>
      <c r="B83" s="217"/>
      <c r="C83" s="217"/>
      <c r="D83" s="217"/>
      <c r="E83" s="7"/>
      <c r="F83" s="113">
        <v>2</v>
      </c>
      <c r="G83" s="114" t="s">
        <v>31</v>
      </c>
      <c r="H83" s="115">
        <f>E83*F83</f>
        <v>0</v>
      </c>
    </row>
    <row r="84" spans="1:8" ht="9.9499999999999993" customHeight="1" x14ac:dyDescent="0.55000000000000004">
      <c r="A84" s="119"/>
      <c r="B84" s="157"/>
      <c r="C84" s="157"/>
      <c r="D84" s="157"/>
      <c r="E84" s="120"/>
      <c r="F84" s="117"/>
      <c r="G84" s="118"/>
      <c r="H84" s="121"/>
    </row>
    <row r="85" spans="1:8" ht="33.75" customHeight="1" x14ac:dyDescent="0.55000000000000004">
      <c r="A85" s="216" t="s">
        <v>137</v>
      </c>
      <c r="B85" s="217"/>
      <c r="C85" s="217"/>
      <c r="D85" s="217"/>
      <c r="E85" s="7"/>
      <c r="F85" s="113">
        <v>1</v>
      </c>
      <c r="G85" s="114" t="s">
        <v>17</v>
      </c>
      <c r="H85" s="115">
        <f>E85*F85</f>
        <v>0</v>
      </c>
    </row>
    <row r="86" spans="1:8" ht="9.9499999999999993" customHeight="1" x14ac:dyDescent="0.55000000000000004">
      <c r="A86" s="119"/>
      <c r="B86" s="157"/>
      <c r="C86" s="157"/>
      <c r="D86" s="157"/>
      <c r="E86" s="120"/>
      <c r="F86" s="117"/>
      <c r="G86" s="118"/>
      <c r="H86" s="121"/>
    </row>
    <row r="87" spans="1:8" ht="19.5" customHeight="1" x14ac:dyDescent="0.55000000000000004">
      <c r="A87" s="216" t="s">
        <v>138</v>
      </c>
      <c r="B87" s="217"/>
      <c r="C87" s="217"/>
      <c r="D87" s="217"/>
      <c r="E87" s="7"/>
      <c r="F87" s="113">
        <v>1</v>
      </c>
      <c r="G87" s="114" t="s">
        <v>17</v>
      </c>
      <c r="H87" s="115">
        <f>E87*F87</f>
        <v>0</v>
      </c>
    </row>
    <row r="88" spans="1:8" ht="9.9499999999999993" customHeight="1" x14ac:dyDescent="0.55000000000000004">
      <c r="A88" s="119"/>
      <c r="B88" s="157"/>
      <c r="C88" s="157"/>
      <c r="D88" s="157"/>
      <c r="E88" s="120"/>
      <c r="F88" s="117"/>
      <c r="G88" s="118"/>
      <c r="H88" s="121"/>
    </row>
    <row r="89" spans="1:8" ht="25.5" customHeight="1" x14ac:dyDescent="0.55000000000000004">
      <c r="A89" s="216" t="s">
        <v>56</v>
      </c>
      <c r="B89" s="217"/>
      <c r="C89" s="217"/>
      <c r="D89" s="217"/>
      <c r="E89" s="7"/>
      <c r="F89" s="113">
        <v>1</v>
      </c>
      <c r="G89" s="114" t="s">
        <v>17</v>
      </c>
      <c r="H89" s="115">
        <f>E89*F89</f>
        <v>0</v>
      </c>
    </row>
    <row r="90" spans="1:8" ht="9.9499999999999993" customHeight="1" x14ac:dyDescent="0.55000000000000004">
      <c r="A90" s="119"/>
      <c r="B90" s="157"/>
      <c r="C90" s="157"/>
      <c r="D90" s="157"/>
      <c r="E90" s="120"/>
      <c r="F90" s="117"/>
      <c r="G90" s="118"/>
      <c r="H90" s="121"/>
    </row>
    <row r="91" spans="1:8" ht="19.5" customHeight="1" x14ac:dyDescent="0.55000000000000004">
      <c r="A91" s="216" t="s">
        <v>57</v>
      </c>
      <c r="B91" s="217"/>
      <c r="C91" s="217"/>
      <c r="D91" s="217"/>
      <c r="E91" s="7"/>
      <c r="F91" s="113">
        <v>1</v>
      </c>
      <c r="G91" s="114" t="s">
        <v>17</v>
      </c>
      <c r="H91" s="115">
        <f>E91*F91</f>
        <v>0</v>
      </c>
    </row>
    <row r="92" spans="1:8" ht="9.9499999999999993" customHeight="1" x14ac:dyDescent="0.55000000000000004">
      <c r="A92" s="119"/>
      <c r="B92" s="157"/>
      <c r="C92" s="157"/>
      <c r="D92" s="157"/>
      <c r="E92" s="120"/>
      <c r="F92" s="117"/>
      <c r="G92" s="118"/>
      <c r="H92" s="121"/>
    </row>
    <row r="93" spans="1:8" ht="19.5" customHeight="1" x14ac:dyDescent="0.55000000000000004">
      <c r="A93" s="216" t="s">
        <v>58</v>
      </c>
      <c r="B93" s="217"/>
      <c r="C93" s="217"/>
      <c r="D93" s="217"/>
      <c r="E93" s="7"/>
      <c r="F93" s="113">
        <v>1</v>
      </c>
      <c r="G93" s="114" t="s">
        <v>17</v>
      </c>
      <c r="H93" s="115">
        <f>E93*F93</f>
        <v>0</v>
      </c>
    </row>
    <row r="94" spans="1:8" ht="9.9499999999999993" customHeight="1" x14ac:dyDescent="0.55000000000000004">
      <c r="A94" s="119"/>
      <c r="B94" s="157"/>
      <c r="C94" s="157"/>
      <c r="D94" s="157"/>
      <c r="E94" s="120"/>
      <c r="F94" s="117"/>
      <c r="G94" s="118"/>
      <c r="H94" s="121"/>
    </row>
    <row r="95" spans="1:8" ht="19.5" customHeight="1" x14ac:dyDescent="0.55000000000000004">
      <c r="A95" s="216" t="s">
        <v>59</v>
      </c>
      <c r="B95" s="217"/>
      <c r="C95" s="217"/>
      <c r="D95" s="217"/>
      <c r="E95" s="7"/>
      <c r="F95" s="113">
        <v>1</v>
      </c>
      <c r="G95" s="114" t="s">
        <v>17</v>
      </c>
      <c r="H95" s="115">
        <f>E95*F95</f>
        <v>0</v>
      </c>
    </row>
    <row r="96" spans="1:8" x14ac:dyDescent="0.55000000000000004">
      <c r="A96" s="78"/>
      <c r="F96" s="116"/>
      <c r="G96" s="116"/>
      <c r="H96" s="80"/>
    </row>
    <row r="97" spans="1:8" x14ac:dyDescent="0.55000000000000004">
      <c r="A97" s="109" t="s">
        <v>6</v>
      </c>
      <c r="F97" s="112"/>
      <c r="G97" s="105"/>
      <c r="H97" s="80"/>
    </row>
    <row r="98" spans="1:8" ht="21.75" x14ac:dyDescent="0.55000000000000004">
      <c r="A98" s="243" t="s">
        <v>14</v>
      </c>
      <c r="B98" s="244"/>
      <c r="C98" s="244"/>
      <c r="D98" s="244"/>
      <c r="E98" s="244"/>
      <c r="F98" s="244"/>
      <c r="G98" s="244"/>
      <c r="H98" s="245"/>
    </row>
    <row r="99" spans="1:8" ht="9.75" customHeight="1" x14ac:dyDescent="0.55000000000000004">
      <c r="A99" s="78"/>
      <c r="F99" s="112"/>
      <c r="G99" s="105"/>
      <c r="H99" s="80"/>
    </row>
    <row r="100" spans="1:8" ht="19.5" customHeight="1" x14ac:dyDescent="0.55000000000000004">
      <c r="A100" s="216" t="s">
        <v>48</v>
      </c>
      <c r="B100" s="217"/>
      <c r="C100" s="217"/>
      <c r="D100" s="217"/>
      <c r="E100" s="7"/>
      <c r="F100" s="113">
        <v>1</v>
      </c>
      <c r="G100" s="114" t="s">
        <v>17</v>
      </c>
      <c r="H100" s="115">
        <f>E100*F100</f>
        <v>0</v>
      </c>
    </row>
    <row r="101" spans="1:8" ht="9.9499999999999993" customHeight="1" x14ac:dyDescent="0.55000000000000004">
      <c r="A101" s="119"/>
      <c r="B101" s="157"/>
      <c r="C101" s="157"/>
      <c r="D101" s="157"/>
      <c r="E101" s="120"/>
      <c r="F101" s="117"/>
      <c r="G101" s="118"/>
      <c r="H101" s="121"/>
    </row>
    <row r="102" spans="1:8" ht="35.25" customHeight="1" x14ac:dyDescent="0.55000000000000004">
      <c r="A102" s="216" t="s">
        <v>60</v>
      </c>
      <c r="B102" s="217"/>
      <c r="C102" s="217"/>
      <c r="D102" s="217"/>
      <c r="E102" s="7"/>
      <c r="F102" s="113">
        <v>1</v>
      </c>
      <c r="G102" s="114" t="s">
        <v>17</v>
      </c>
      <c r="H102" s="115">
        <f>E102*F102</f>
        <v>0</v>
      </c>
    </row>
    <row r="103" spans="1:8" x14ac:dyDescent="0.55000000000000004">
      <c r="A103" s="78"/>
      <c r="F103" s="117"/>
      <c r="G103" s="118"/>
      <c r="H103" s="80"/>
    </row>
    <row r="104" spans="1:8" ht="21.75" x14ac:dyDescent="0.55000000000000004">
      <c r="A104" s="243" t="s">
        <v>15</v>
      </c>
      <c r="B104" s="244"/>
      <c r="C104" s="244"/>
      <c r="D104" s="244"/>
      <c r="E104" s="244"/>
      <c r="F104" s="244"/>
      <c r="G104" s="244"/>
      <c r="H104" s="245"/>
    </row>
    <row r="105" spans="1:8" ht="9.75" customHeight="1" x14ac:dyDescent="0.55000000000000004">
      <c r="A105" s="78"/>
      <c r="F105" s="112"/>
      <c r="G105" s="105"/>
      <c r="H105" s="80"/>
    </row>
    <row r="106" spans="1:8" ht="19.5" customHeight="1" x14ac:dyDescent="0.55000000000000004">
      <c r="A106" s="216" t="s">
        <v>48</v>
      </c>
      <c r="B106" s="217"/>
      <c r="C106" s="217"/>
      <c r="D106" s="217"/>
      <c r="E106" s="7"/>
      <c r="F106" s="113">
        <v>1</v>
      </c>
      <c r="G106" s="114" t="s">
        <v>17</v>
      </c>
      <c r="H106" s="115">
        <f>E106*F106</f>
        <v>0</v>
      </c>
    </row>
    <row r="107" spans="1:8" ht="9.75" customHeight="1" x14ac:dyDescent="0.55000000000000004">
      <c r="A107" s="78"/>
      <c r="F107" s="112"/>
      <c r="G107" s="105"/>
      <c r="H107" s="80"/>
    </row>
    <row r="108" spans="1:8" ht="36" customHeight="1" x14ac:dyDescent="0.55000000000000004">
      <c r="A108" s="216" t="s">
        <v>61</v>
      </c>
      <c r="B108" s="217"/>
      <c r="C108" s="217"/>
      <c r="D108" s="217"/>
      <c r="E108" s="7"/>
      <c r="F108" s="113">
        <v>1</v>
      </c>
      <c r="G108" s="114" t="s">
        <v>17</v>
      </c>
      <c r="H108" s="115">
        <f>E108*F108</f>
        <v>0</v>
      </c>
    </row>
    <row r="109" spans="1:8" ht="9.9499999999999993" customHeight="1" x14ac:dyDescent="0.55000000000000004">
      <c r="A109" s="119"/>
      <c r="B109" s="157"/>
      <c r="C109" s="157"/>
      <c r="D109" s="157"/>
      <c r="E109" s="120"/>
      <c r="F109" s="117"/>
      <c r="G109" s="118"/>
      <c r="H109" s="121"/>
    </row>
    <row r="110" spans="1:8" ht="35.25" customHeight="1" x14ac:dyDescent="0.55000000000000004">
      <c r="A110" s="216" t="s">
        <v>62</v>
      </c>
      <c r="B110" s="217"/>
      <c r="C110" s="217"/>
      <c r="D110" s="217"/>
      <c r="E110" s="7"/>
      <c r="F110" s="113">
        <v>1</v>
      </c>
      <c r="G110" s="114" t="s">
        <v>17</v>
      </c>
      <c r="H110" s="115">
        <f>E110*F110</f>
        <v>0</v>
      </c>
    </row>
    <row r="111" spans="1:8" ht="9.9499999999999993" customHeight="1" x14ac:dyDescent="0.55000000000000004">
      <c r="A111" s="119"/>
      <c r="B111" s="157"/>
      <c r="C111" s="157"/>
      <c r="D111" s="157"/>
      <c r="E111" s="120"/>
      <c r="F111" s="117"/>
      <c r="G111" s="118"/>
      <c r="H111" s="121"/>
    </row>
    <row r="112" spans="1:8" ht="19.5" customHeight="1" x14ac:dyDescent="0.55000000000000004">
      <c r="A112" s="216" t="s">
        <v>63</v>
      </c>
      <c r="B112" s="217"/>
      <c r="C112" s="217"/>
      <c r="D112" s="217"/>
      <c r="E112" s="7"/>
      <c r="F112" s="113">
        <v>1</v>
      </c>
      <c r="G112" s="114" t="s">
        <v>17</v>
      </c>
      <c r="H112" s="115">
        <f>E112*F112</f>
        <v>0</v>
      </c>
    </row>
    <row r="113" spans="1:8" ht="9.9499999999999993" customHeight="1" x14ac:dyDescent="0.55000000000000004">
      <c r="A113" s="119"/>
      <c r="B113" s="157"/>
      <c r="C113" s="157"/>
      <c r="D113" s="157"/>
      <c r="E113" s="120"/>
      <c r="F113" s="117"/>
      <c r="G113" s="118"/>
      <c r="H113" s="121"/>
    </row>
    <row r="114" spans="1:8" ht="53.25" customHeight="1" x14ac:dyDescent="0.55000000000000004">
      <c r="A114" s="216" t="s">
        <v>139</v>
      </c>
      <c r="B114" s="217"/>
      <c r="C114" s="217"/>
      <c r="D114" s="217"/>
      <c r="E114" s="7"/>
      <c r="F114" s="113">
        <v>1</v>
      </c>
      <c r="G114" s="114" t="s">
        <v>17</v>
      </c>
      <c r="H114" s="115">
        <f>E114*F114</f>
        <v>0</v>
      </c>
    </row>
    <row r="115" spans="1:8" ht="9.9499999999999993" customHeight="1" x14ac:dyDescent="0.55000000000000004">
      <c r="A115" s="119"/>
      <c r="B115" s="157"/>
      <c r="C115" s="157"/>
      <c r="D115" s="157"/>
      <c r="E115" s="120"/>
      <c r="F115" s="117"/>
      <c r="G115" s="118"/>
      <c r="H115" s="121"/>
    </row>
    <row r="116" spans="1:8" ht="76.5" customHeight="1" x14ac:dyDescent="0.55000000000000004">
      <c r="A116" s="216" t="s">
        <v>140</v>
      </c>
      <c r="B116" s="217"/>
      <c r="C116" s="217"/>
      <c r="D116" s="217"/>
      <c r="E116" s="7"/>
      <c r="F116" s="113">
        <v>2</v>
      </c>
      <c r="G116" s="114" t="s">
        <v>31</v>
      </c>
      <c r="H116" s="115">
        <f>E116*F116</f>
        <v>0</v>
      </c>
    </row>
    <row r="117" spans="1:8" ht="9.9499999999999993" customHeight="1" x14ac:dyDescent="0.55000000000000004">
      <c r="A117" s="119"/>
      <c r="B117" s="157"/>
      <c r="C117" s="157"/>
      <c r="D117" s="157"/>
      <c r="E117" s="120"/>
      <c r="F117" s="117"/>
      <c r="G117" s="118"/>
      <c r="H117" s="121"/>
    </row>
    <row r="118" spans="1:8" ht="19.5" customHeight="1" x14ac:dyDescent="0.55000000000000004">
      <c r="A118" s="216" t="s">
        <v>141</v>
      </c>
      <c r="B118" s="217"/>
      <c r="C118" s="217"/>
      <c r="D118" s="217"/>
      <c r="E118" s="7"/>
      <c r="F118" s="113">
        <v>1</v>
      </c>
      <c r="G118" s="114" t="s">
        <v>17</v>
      </c>
      <c r="H118" s="115">
        <f>E118*F118</f>
        <v>0</v>
      </c>
    </row>
    <row r="119" spans="1:8" ht="9.9499999999999993" customHeight="1" x14ac:dyDescent="0.55000000000000004">
      <c r="A119" s="119"/>
      <c r="B119" s="157"/>
      <c r="C119" s="157"/>
      <c r="D119" s="157"/>
      <c r="E119" s="120"/>
      <c r="F119" s="117"/>
      <c r="G119" s="118"/>
      <c r="H119" s="121"/>
    </row>
    <row r="120" spans="1:8" ht="19.5" customHeight="1" x14ac:dyDescent="0.55000000000000004">
      <c r="A120" s="216" t="s">
        <v>138</v>
      </c>
      <c r="B120" s="217"/>
      <c r="C120" s="217"/>
      <c r="D120" s="217"/>
      <c r="E120" s="7"/>
      <c r="F120" s="113">
        <v>1</v>
      </c>
      <c r="G120" s="114" t="s">
        <v>17</v>
      </c>
      <c r="H120" s="115">
        <f>E120*F120</f>
        <v>0</v>
      </c>
    </row>
    <row r="121" spans="1:8" ht="9.9499999999999993" customHeight="1" x14ac:dyDescent="0.55000000000000004">
      <c r="A121" s="119"/>
      <c r="B121" s="157"/>
      <c r="C121" s="157"/>
      <c r="D121" s="157"/>
      <c r="E121" s="120"/>
      <c r="F121" s="117"/>
      <c r="G121" s="118"/>
      <c r="H121" s="121"/>
    </row>
    <row r="122" spans="1:8" ht="24.75" customHeight="1" x14ac:dyDescent="0.55000000000000004">
      <c r="A122" s="216" t="s">
        <v>66</v>
      </c>
      <c r="B122" s="217"/>
      <c r="C122" s="217"/>
      <c r="D122" s="217"/>
      <c r="E122" s="7"/>
      <c r="F122" s="113">
        <v>1</v>
      </c>
      <c r="G122" s="114" t="s">
        <v>17</v>
      </c>
      <c r="H122" s="115">
        <f>E122*F122</f>
        <v>0</v>
      </c>
    </row>
    <row r="123" spans="1:8" ht="9.9499999999999993" customHeight="1" x14ac:dyDescent="0.55000000000000004">
      <c r="A123" s="119"/>
      <c r="B123" s="157"/>
      <c r="C123" s="157"/>
      <c r="D123" s="157"/>
      <c r="E123" s="120"/>
      <c r="F123" s="117"/>
      <c r="G123" s="118"/>
      <c r="H123" s="121"/>
    </row>
    <row r="124" spans="1:8" ht="25.5" customHeight="1" x14ac:dyDescent="0.55000000000000004">
      <c r="A124" s="216" t="s">
        <v>67</v>
      </c>
      <c r="B124" s="217"/>
      <c r="C124" s="217"/>
      <c r="D124" s="217"/>
      <c r="E124" s="7"/>
      <c r="F124" s="113">
        <v>1</v>
      </c>
      <c r="G124" s="114" t="s">
        <v>17</v>
      </c>
      <c r="H124" s="115">
        <f>E124*F124</f>
        <v>0</v>
      </c>
    </row>
    <row r="125" spans="1:8" ht="9.9499999999999993" customHeight="1" x14ac:dyDescent="0.55000000000000004">
      <c r="A125" s="119"/>
      <c r="B125" s="157"/>
      <c r="C125" s="157"/>
      <c r="D125" s="157"/>
      <c r="E125" s="120"/>
      <c r="F125" s="117"/>
      <c r="G125" s="118"/>
      <c r="H125" s="121"/>
    </row>
    <row r="126" spans="1:8" ht="33.75" customHeight="1" x14ac:dyDescent="0.55000000000000004">
      <c r="A126" s="216" t="s">
        <v>68</v>
      </c>
      <c r="B126" s="217"/>
      <c r="C126" s="217"/>
      <c r="D126" s="217"/>
      <c r="E126" s="7"/>
      <c r="F126" s="113">
        <v>1</v>
      </c>
      <c r="G126" s="114" t="s">
        <v>17</v>
      </c>
      <c r="H126" s="115">
        <f>E126*F126</f>
        <v>0</v>
      </c>
    </row>
    <row r="127" spans="1:8" ht="9.9499999999999993" customHeight="1" x14ac:dyDescent="0.55000000000000004">
      <c r="A127" s="119"/>
      <c r="B127" s="157"/>
      <c r="C127" s="157"/>
      <c r="D127" s="157"/>
      <c r="E127" s="120"/>
      <c r="F127" s="117"/>
      <c r="G127" s="118"/>
      <c r="H127" s="121"/>
    </row>
    <row r="128" spans="1:8" ht="19.5" customHeight="1" x14ac:dyDescent="0.55000000000000004">
      <c r="A128" s="216" t="s">
        <v>69</v>
      </c>
      <c r="B128" s="217"/>
      <c r="C128" s="217"/>
      <c r="D128" s="217"/>
      <c r="E128" s="7"/>
      <c r="F128" s="113">
        <v>1</v>
      </c>
      <c r="G128" s="114" t="s">
        <v>17</v>
      </c>
      <c r="H128" s="115">
        <f>E128*F128</f>
        <v>0</v>
      </c>
    </row>
    <row r="129" spans="1:8" ht="9.9499999999999993" customHeight="1" x14ac:dyDescent="0.55000000000000004">
      <c r="A129" s="119"/>
      <c r="B129" s="157"/>
      <c r="C129" s="157"/>
      <c r="D129" s="157"/>
      <c r="E129" s="120"/>
      <c r="F129" s="117"/>
      <c r="G129" s="118"/>
      <c r="H129" s="121"/>
    </row>
    <row r="130" spans="1:8" ht="19.5" customHeight="1" x14ac:dyDescent="0.55000000000000004">
      <c r="A130" s="216" t="s">
        <v>70</v>
      </c>
      <c r="B130" s="217"/>
      <c r="C130" s="217"/>
      <c r="D130" s="217"/>
      <c r="E130" s="7"/>
      <c r="F130" s="113">
        <v>1</v>
      </c>
      <c r="G130" s="114" t="s">
        <v>17</v>
      </c>
      <c r="H130" s="115">
        <f>E130*F130</f>
        <v>0</v>
      </c>
    </row>
    <row r="131" spans="1:8" ht="9.9499999999999993" customHeight="1" x14ac:dyDescent="0.55000000000000004">
      <c r="A131" s="119"/>
      <c r="B131" s="157"/>
      <c r="C131" s="157"/>
      <c r="D131" s="157"/>
      <c r="E131" s="120"/>
      <c r="F131" s="117"/>
      <c r="G131" s="118"/>
      <c r="H131" s="121"/>
    </row>
    <row r="132" spans="1:8" ht="34.5" customHeight="1" x14ac:dyDescent="0.55000000000000004">
      <c r="A132" s="216" t="s">
        <v>71</v>
      </c>
      <c r="B132" s="217"/>
      <c r="C132" s="217"/>
      <c r="D132" s="217"/>
      <c r="E132" s="7"/>
      <c r="F132" s="113">
        <v>1</v>
      </c>
      <c r="G132" s="114" t="s">
        <v>17</v>
      </c>
      <c r="H132" s="115">
        <f>E132*F132</f>
        <v>0</v>
      </c>
    </row>
    <row r="133" spans="1:8" x14ac:dyDescent="0.55000000000000004">
      <c r="A133" s="78"/>
      <c r="F133" s="117"/>
      <c r="G133" s="118"/>
      <c r="H133" s="80"/>
    </row>
    <row r="134" spans="1:8" ht="21.75" x14ac:dyDescent="0.55000000000000004">
      <c r="A134" s="243" t="s">
        <v>20</v>
      </c>
      <c r="B134" s="244"/>
      <c r="C134" s="244"/>
      <c r="D134" s="244"/>
      <c r="E134" s="244"/>
      <c r="F134" s="244"/>
      <c r="G134" s="244"/>
      <c r="H134" s="245"/>
    </row>
    <row r="135" spans="1:8" ht="9.75" customHeight="1" x14ac:dyDescent="0.55000000000000004">
      <c r="A135" s="78"/>
      <c r="F135" s="112"/>
      <c r="G135" s="105"/>
      <c r="H135" s="80"/>
    </row>
    <row r="136" spans="1:8" ht="19.5" customHeight="1" x14ac:dyDescent="0.55000000000000004">
      <c r="A136" s="216" t="s">
        <v>48</v>
      </c>
      <c r="B136" s="217"/>
      <c r="C136" s="217"/>
      <c r="D136" s="217"/>
      <c r="E136" s="7"/>
      <c r="F136" s="113">
        <v>1</v>
      </c>
      <c r="G136" s="114" t="s">
        <v>17</v>
      </c>
      <c r="H136" s="115">
        <f>E136*F136</f>
        <v>0</v>
      </c>
    </row>
    <row r="137" spans="1:8" ht="9.9499999999999993" customHeight="1" x14ac:dyDescent="0.55000000000000004">
      <c r="A137" s="119"/>
      <c r="B137" s="157"/>
      <c r="C137" s="157"/>
      <c r="D137" s="157"/>
      <c r="E137" s="120"/>
      <c r="F137" s="117"/>
      <c r="G137" s="118"/>
      <c r="H137" s="121"/>
    </row>
    <row r="138" spans="1:8" ht="90" customHeight="1" x14ac:dyDescent="0.55000000000000004">
      <c r="A138" s="216" t="s">
        <v>142</v>
      </c>
      <c r="B138" s="217"/>
      <c r="C138" s="217"/>
      <c r="D138" s="217"/>
      <c r="E138" s="7"/>
      <c r="F138" s="113">
        <v>2</v>
      </c>
      <c r="G138" s="114" t="s">
        <v>31</v>
      </c>
      <c r="H138" s="115">
        <f>E138*F138</f>
        <v>0</v>
      </c>
    </row>
    <row r="139" spans="1:8" ht="9.9499999999999993" customHeight="1" x14ac:dyDescent="0.55000000000000004">
      <c r="A139" s="78"/>
      <c r="F139" s="116"/>
      <c r="G139" s="116"/>
      <c r="H139" s="80"/>
    </row>
    <row r="140" spans="1:8" ht="33.75" customHeight="1" x14ac:dyDescent="0.55000000000000004">
      <c r="A140" s="216" t="s">
        <v>72</v>
      </c>
      <c r="B140" s="217"/>
      <c r="C140" s="217"/>
      <c r="D140" s="217"/>
      <c r="E140" s="7"/>
      <c r="F140" s="113">
        <v>1</v>
      </c>
      <c r="G140" s="114" t="s">
        <v>17</v>
      </c>
      <c r="H140" s="115">
        <f>E140*F140</f>
        <v>0</v>
      </c>
    </row>
    <row r="141" spans="1:8" ht="9.9499999999999993" customHeight="1" x14ac:dyDescent="0.55000000000000004">
      <c r="A141" s="78"/>
      <c r="F141" s="116"/>
      <c r="G141" s="116"/>
      <c r="H141" s="80"/>
    </row>
    <row r="142" spans="1:8" ht="24.75" customHeight="1" x14ac:dyDescent="0.55000000000000004">
      <c r="A142" s="216" t="s">
        <v>73</v>
      </c>
      <c r="B142" s="217"/>
      <c r="C142" s="217"/>
      <c r="D142" s="217"/>
      <c r="E142" s="7"/>
      <c r="F142" s="113">
        <v>1</v>
      </c>
      <c r="G142" s="114" t="s">
        <v>17</v>
      </c>
      <c r="H142" s="115">
        <f>E142*F142</f>
        <v>0</v>
      </c>
    </row>
    <row r="143" spans="1:8" ht="9.9499999999999993" customHeight="1" x14ac:dyDescent="0.55000000000000004">
      <c r="A143" s="78"/>
      <c r="F143" s="116"/>
      <c r="G143" s="116"/>
      <c r="H143" s="80"/>
    </row>
    <row r="144" spans="1:8" ht="72.75" customHeight="1" x14ac:dyDescent="0.55000000000000004">
      <c r="A144" s="216" t="s">
        <v>74</v>
      </c>
      <c r="B144" s="217"/>
      <c r="C144" s="217"/>
      <c r="D144" s="217"/>
      <c r="E144" s="7"/>
      <c r="F144" s="113">
        <v>1</v>
      </c>
      <c r="G144" s="114" t="s">
        <v>17</v>
      </c>
      <c r="H144" s="115">
        <f>E144*F144</f>
        <v>0</v>
      </c>
    </row>
    <row r="145" spans="1:8" ht="9.9499999999999993" customHeight="1" x14ac:dyDescent="0.55000000000000004">
      <c r="A145" s="78"/>
      <c r="F145" s="116"/>
      <c r="G145" s="116"/>
      <c r="H145" s="80"/>
    </row>
    <row r="146" spans="1:8" ht="24.75" customHeight="1" x14ac:dyDescent="0.55000000000000004">
      <c r="A146" s="216" t="s">
        <v>75</v>
      </c>
      <c r="B146" s="217"/>
      <c r="C146" s="217"/>
      <c r="D146" s="217"/>
      <c r="E146" s="7"/>
      <c r="F146" s="113">
        <v>1</v>
      </c>
      <c r="G146" s="114" t="s">
        <v>17</v>
      </c>
      <c r="H146" s="115">
        <f>E146*F146</f>
        <v>0</v>
      </c>
    </row>
    <row r="147" spans="1:8" x14ac:dyDescent="0.55000000000000004">
      <c r="A147" s="78"/>
      <c r="F147" s="117"/>
      <c r="G147" s="118"/>
      <c r="H147" s="80"/>
    </row>
    <row r="148" spans="1:8" x14ac:dyDescent="0.55000000000000004">
      <c r="A148" s="109" t="s">
        <v>7</v>
      </c>
      <c r="F148" s="116"/>
      <c r="G148" s="116"/>
      <c r="H148" s="80"/>
    </row>
    <row r="149" spans="1:8" ht="21.75" x14ac:dyDescent="0.55000000000000004">
      <c r="A149" s="243" t="s">
        <v>16</v>
      </c>
      <c r="B149" s="244"/>
      <c r="C149" s="244"/>
      <c r="D149" s="244"/>
      <c r="E149" s="244"/>
      <c r="F149" s="244"/>
      <c r="G149" s="244"/>
      <c r="H149" s="245"/>
    </row>
    <row r="150" spans="1:8" ht="9.75" customHeight="1" x14ac:dyDescent="0.55000000000000004">
      <c r="A150" s="78"/>
      <c r="F150" s="112"/>
      <c r="G150" s="105"/>
      <c r="H150" s="80"/>
    </row>
    <row r="151" spans="1:8" ht="19.5" customHeight="1" x14ac:dyDescent="0.55000000000000004">
      <c r="A151" s="216" t="s">
        <v>48</v>
      </c>
      <c r="B151" s="217"/>
      <c r="C151" s="217"/>
      <c r="D151" s="217"/>
      <c r="E151" s="7"/>
      <c r="F151" s="113">
        <v>1</v>
      </c>
      <c r="G151" s="114" t="s">
        <v>17</v>
      </c>
      <c r="H151" s="115">
        <f>E151*F151</f>
        <v>0</v>
      </c>
    </row>
    <row r="152" spans="1:8" ht="9.9499999999999993" customHeight="1" x14ac:dyDescent="0.55000000000000004">
      <c r="A152" s="78"/>
      <c r="F152" s="117"/>
      <c r="G152" s="118"/>
      <c r="H152" s="80"/>
    </row>
    <row r="153" spans="1:8" ht="19.5" customHeight="1" x14ac:dyDescent="0.55000000000000004">
      <c r="A153" s="216" t="s">
        <v>76</v>
      </c>
      <c r="B153" s="217"/>
      <c r="C153" s="217"/>
      <c r="D153" s="217"/>
      <c r="E153" s="7"/>
      <c r="F153" s="113">
        <v>1</v>
      </c>
      <c r="G153" s="114" t="s">
        <v>17</v>
      </c>
      <c r="H153" s="115">
        <f>E153*F153</f>
        <v>0</v>
      </c>
    </row>
    <row r="154" spans="1:8" ht="9.9499999999999993" customHeight="1" x14ac:dyDescent="0.55000000000000004">
      <c r="A154" s="78"/>
      <c r="F154" s="116"/>
      <c r="G154" s="116"/>
      <c r="H154" s="80"/>
    </row>
    <row r="155" spans="1:8" ht="33.75" customHeight="1" x14ac:dyDescent="0.55000000000000004">
      <c r="A155" s="216" t="s">
        <v>126</v>
      </c>
      <c r="B155" s="217"/>
      <c r="C155" s="217"/>
      <c r="D155" s="217"/>
      <c r="E155" s="7"/>
      <c r="F155" s="113">
        <v>1</v>
      </c>
      <c r="G155" s="114" t="s">
        <v>17</v>
      </c>
      <c r="H155" s="115">
        <f>E155*F155</f>
        <v>0</v>
      </c>
    </row>
    <row r="156" spans="1:8" ht="9.9499999999999993" customHeight="1" x14ac:dyDescent="0.55000000000000004">
      <c r="A156" s="78"/>
      <c r="F156" s="116"/>
      <c r="G156" s="116"/>
      <c r="H156" s="80"/>
    </row>
    <row r="157" spans="1:8" ht="19.5" customHeight="1" x14ac:dyDescent="0.55000000000000004">
      <c r="A157" s="216" t="s">
        <v>77</v>
      </c>
      <c r="B157" s="217"/>
      <c r="C157" s="217"/>
      <c r="D157" s="217"/>
      <c r="E157" s="7"/>
      <c r="F157" s="113">
        <v>15</v>
      </c>
      <c r="G157" s="114" t="s">
        <v>35</v>
      </c>
      <c r="H157" s="115">
        <f>E157*F157</f>
        <v>0</v>
      </c>
    </row>
    <row r="158" spans="1:8" ht="9.9499999999999993" customHeight="1" x14ac:dyDescent="0.55000000000000004">
      <c r="A158" s="78"/>
      <c r="F158" s="116"/>
      <c r="G158" s="116"/>
      <c r="H158" s="80"/>
    </row>
    <row r="159" spans="1:8" ht="19.5" customHeight="1" x14ac:dyDescent="0.55000000000000004">
      <c r="A159" s="216" t="s">
        <v>78</v>
      </c>
      <c r="B159" s="217"/>
      <c r="C159" s="217"/>
      <c r="D159" s="217"/>
      <c r="E159" s="7"/>
      <c r="F159" s="113">
        <v>1</v>
      </c>
      <c r="G159" s="114" t="s">
        <v>17</v>
      </c>
      <c r="H159" s="115">
        <f>E159*F159</f>
        <v>0</v>
      </c>
    </row>
    <row r="160" spans="1:8" ht="9.9499999999999993" customHeight="1" x14ac:dyDescent="0.55000000000000004">
      <c r="A160" s="119"/>
      <c r="B160" s="157"/>
      <c r="C160" s="157"/>
      <c r="D160" s="157"/>
      <c r="E160" s="120"/>
      <c r="F160" s="117"/>
      <c r="G160" s="118"/>
      <c r="H160" s="121"/>
    </row>
    <row r="161" spans="1:8" ht="78.75" customHeight="1" x14ac:dyDescent="0.55000000000000004">
      <c r="A161" s="216" t="s">
        <v>143</v>
      </c>
      <c r="B161" s="217"/>
      <c r="C161" s="217"/>
      <c r="D161" s="217"/>
      <c r="E161" s="7"/>
      <c r="F161" s="113">
        <v>2</v>
      </c>
      <c r="G161" s="114" t="s">
        <v>31</v>
      </c>
      <c r="H161" s="115">
        <f>E161*F161</f>
        <v>0</v>
      </c>
    </row>
    <row r="162" spans="1:8" ht="9.9499999999999993" customHeight="1" x14ac:dyDescent="0.55000000000000004">
      <c r="A162" s="78"/>
      <c r="F162" s="116"/>
      <c r="G162" s="116"/>
      <c r="H162" s="80"/>
    </row>
    <row r="163" spans="1:8" ht="19.5" customHeight="1" x14ac:dyDescent="0.55000000000000004">
      <c r="A163" s="216" t="s">
        <v>79</v>
      </c>
      <c r="B163" s="217"/>
      <c r="C163" s="217"/>
      <c r="D163" s="217"/>
      <c r="E163" s="7"/>
      <c r="F163" s="113">
        <v>3</v>
      </c>
      <c r="G163" s="114" t="s">
        <v>105</v>
      </c>
      <c r="H163" s="115">
        <f>E163*F163</f>
        <v>0</v>
      </c>
    </row>
    <row r="164" spans="1:8" ht="9.9499999999999993" customHeight="1" x14ac:dyDescent="0.55000000000000004">
      <c r="A164" s="119"/>
      <c r="B164" s="157"/>
      <c r="C164" s="157"/>
      <c r="D164" s="157"/>
      <c r="E164" s="120"/>
      <c r="F164" s="117"/>
      <c r="G164" s="118"/>
      <c r="H164" s="121"/>
    </row>
    <row r="165" spans="1:8" ht="19.5" customHeight="1" x14ac:dyDescent="0.55000000000000004">
      <c r="A165" s="216" t="s">
        <v>144</v>
      </c>
      <c r="B165" s="217"/>
      <c r="C165" s="217"/>
      <c r="D165" s="217"/>
      <c r="E165" s="7"/>
      <c r="F165" s="113">
        <v>1</v>
      </c>
      <c r="G165" s="114" t="s">
        <v>17</v>
      </c>
      <c r="H165" s="115">
        <f>E165*F165</f>
        <v>0</v>
      </c>
    </row>
    <row r="166" spans="1:8" ht="9.9499999999999993" customHeight="1" x14ac:dyDescent="0.55000000000000004">
      <c r="A166" s="119"/>
      <c r="B166" s="157"/>
      <c r="C166" s="157"/>
      <c r="D166" s="157"/>
      <c r="E166" s="120"/>
      <c r="F166" s="117"/>
      <c r="G166" s="118"/>
      <c r="H166" s="121"/>
    </row>
    <row r="167" spans="1:8" ht="19.5" customHeight="1" x14ac:dyDescent="0.55000000000000004">
      <c r="A167" s="216" t="s">
        <v>145</v>
      </c>
      <c r="B167" s="217"/>
      <c r="C167" s="217"/>
      <c r="D167" s="217"/>
      <c r="E167" s="7"/>
      <c r="F167" s="113">
        <v>1</v>
      </c>
      <c r="G167" s="114" t="s">
        <v>17</v>
      </c>
      <c r="H167" s="115">
        <f>E167*F167</f>
        <v>0</v>
      </c>
    </row>
    <row r="168" spans="1:8" ht="9.9499999999999993" customHeight="1" x14ac:dyDescent="0.55000000000000004">
      <c r="A168" s="119"/>
      <c r="B168" s="157"/>
      <c r="C168" s="157"/>
      <c r="D168" s="157"/>
      <c r="E168" s="120"/>
      <c r="F168" s="117"/>
      <c r="G168" s="118"/>
      <c r="H168" s="121"/>
    </row>
    <row r="169" spans="1:8" ht="39.75" customHeight="1" x14ac:dyDescent="0.55000000000000004">
      <c r="A169" s="216" t="s">
        <v>130</v>
      </c>
      <c r="B169" s="217"/>
      <c r="C169" s="217"/>
      <c r="D169" s="217"/>
      <c r="E169" s="7"/>
      <c r="F169" s="113">
        <v>1</v>
      </c>
      <c r="G169" s="114" t="s">
        <v>17</v>
      </c>
      <c r="H169" s="115">
        <f>E169*F169</f>
        <v>0</v>
      </c>
    </row>
    <row r="170" spans="1:8" ht="9.9499999999999993" customHeight="1" x14ac:dyDescent="0.55000000000000004">
      <c r="A170" s="119"/>
      <c r="B170" s="157"/>
      <c r="C170" s="157"/>
      <c r="D170" s="157"/>
      <c r="E170" s="139"/>
      <c r="F170" s="117"/>
      <c r="G170" s="118"/>
      <c r="H170" s="121"/>
    </row>
    <row r="171" spans="1:8" ht="38.25" customHeight="1" x14ac:dyDescent="0.55000000000000004">
      <c r="A171" s="216" t="s">
        <v>146</v>
      </c>
      <c r="B171" s="217"/>
      <c r="C171" s="217"/>
      <c r="D171" s="217"/>
      <c r="E171" s="7"/>
      <c r="F171" s="113">
        <v>1</v>
      </c>
      <c r="G171" s="114" t="s">
        <v>17</v>
      </c>
      <c r="H171" s="115">
        <f>E171*F171</f>
        <v>0</v>
      </c>
    </row>
    <row r="172" spans="1:8" ht="9.9499999999999993" customHeight="1" x14ac:dyDescent="0.55000000000000004">
      <c r="A172" s="119"/>
      <c r="B172" s="157"/>
      <c r="C172" s="157"/>
      <c r="D172" s="157"/>
      <c r="E172" s="120"/>
      <c r="F172" s="117"/>
      <c r="G172" s="118"/>
      <c r="H172" s="121"/>
    </row>
    <row r="173" spans="1:8" ht="39" customHeight="1" x14ac:dyDescent="0.55000000000000004">
      <c r="A173" s="216" t="s">
        <v>147</v>
      </c>
      <c r="B173" s="217"/>
      <c r="C173" s="217"/>
      <c r="D173" s="217"/>
      <c r="E173" s="7"/>
      <c r="F173" s="113">
        <v>1</v>
      </c>
      <c r="G173" s="114" t="s">
        <v>17</v>
      </c>
      <c r="H173" s="115">
        <f>E173*F173</f>
        <v>0</v>
      </c>
    </row>
    <row r="174" spans="1:8" ht="9.9499999999999993" customHeight="1" x14ac:dyDescent="0.55000000000000004">
      <c r="A174" s="119"/>
      <c r="B174" s="157"/>
      <c r="C174" s="157"/>
      <c r="D174" s="157"/>
      <c r="E174" s="120"/>
      <c r="F174" s="117"/>
      <c r="G174" s="118"/>
      <c r="H174" s="121"/>
    </row>
    <row r="175" spans="1:8" ht="36" customHeight="1" x14ac:dyDescent="0.55000000000000004">
      <c r="A175" s="216" t="s">
        <v>132</v>
      </c>
      <c r="B175" s="217"/>
      <c r="C175" s="217"/>
      <c r="D175" s="217"/>
      <c r="E175" s="7"/>
      <c r="F175" s="113">
        <v>1</v>
      </c>
      <c r="G175" s="114" t="s">
        <v>17</v>
      </c>
      <c r="H175" s="115">
        <f>E175*F175</f>
        <v>0</v>
      </c>
    </row>
    <row r="176" spans="1:8" ht="9.9499999999999993" customHeight="1" x14ac:dyDescent="0.55000000000000004">
      <c r="A176" s="119"/>
      <c r="B176" s="157"/>
      <c r="C176" s="157"/>
      <c r="D176" s="157"/>
      <c r="E176" s="120"/>
      <c r="F176" s="117"/>
      <c r="G176" s="118"/>
      <c r="H176" s="121"/>
    </row>
    <row r="177" spans="1:11" ht="34.5" customHeight="1" x14ac:dyDescent="0.55000000000000004">
      <c r="A177" s="216" t="s">
        <v>133</v>
      </c>
      <c r="B177" s="217"/>
      <c r="C177" s="217"/>
      <c r="D177" s="217"/>
      <c r="E177" s="7"/>
      <c r="F177" s="113">
        <v>1</v>
      </c>
      <c r="G177" s="114" t="s">
        <v>17</v>
      </c>
      <c r="H177" s="115">
        <f>E177*F177</f>
        <v>0</v>
      </c>
    </row>
    <row r="178" spans="1:11" ht="9.75" customHeight="1" x14ac:dyDescent="0.55000000000000004">
      <c r="A178" s="119"/>
      <c r="B178" s="157"/>
      <c r="C178" s="157"/>
      <c r="D178" s="157"/>
      <c r="E178" s="120"/>
      <c r="F178" s="117"/>
      <c r="G178" s="118"/>
      <c r="H178" s="121"/>
    </row>
    <row r="179" spans="1:11" ht="37.5" customHeight="1" x14ac:dyDescent="0.55000000000000004">
      <c r="A179" s="216" t="s">
        <v>134</v>
      </c>
      <c r="B179" s="217"/>
      <c r="C179" s="217"/>
      <c r="D179" s="217"/>
      <c r="E179" s="7"/>
      <c r="F179" s="113">
        <v>1</v>
      </c>
      <c r="G179" s="114" t="s">
        <v>17</v>
      </c>
      <c r="H179" s="115">
        <f>E179*F179</f>
        <v>0</v>
      </c>
    </row>
    <row r="180" spans="1:11" ht="9.9499999999999993" customHeight="1" x14ac:dyDescent="0.55000000000000004">
      <c r="A180" s="119"/>
      <c r="B180" s="157"/>
      <c r="C180" s="157"/>
      <c r="D180" s="157"/>
      <c r="E180" s="120"/>
      <c r="F180" s="117"/>
      <c r="G180" s="118"/>
      <c r="H180" s="121"/>
    </row>
    <row r="181" spans="1:11" ht="24" customHeight="1" x14ac:dyDescent="0.55000000000000004">
      <c r="A181" s="216" t="s">
        <v>81</v>
      </c>
      <c r="B181" s="217"/>
      <c r="C181" s="217"/>
      <c r="D181" s="217"/>
      <c r="E181" s="7"/>
      <c r="F181" s="113">
        <v>1</v>
      </c>
      <c r="G181" s="114" t="s">
        <v>17</v>
      </c>
      <c r="H181" s="115">
        <f>E181*F181</f>
        <v>0</v>
      </c>
    </row>
    <row r="182" spans="1:11" ht="9.9499999999999993" customHeight="1" x14ac:dyDescent="0.55000000000000004">
      <c r="A182" s="119"/>
      <c r="B182" s="157"/>
      <c r="C182" s="157"/>
      <c r="D182" s="157"/>
      <c r="E182" s="120"/>
      <c r="F182" s="117"/>
      <c r="G182" s="118"/>
      <c r="H182" s="121"/>
    </row>
    <row r="183" spans="1:11" ht="24" customHeight="1" x14ac:dyDescent="0.55000000000000004">
      <c r="A183" s="216" t="s">
        <v>82</v>
      </c>
      <c r="B183" s="217"/>
      <c r="C183" s="217"/>
      <c r="D183" s="217"/>
      <c r="E183" s="7"/>
      <c r="F183" s="113">
        <v>1</v>
      </c>
      <c r="G183" s="114" t="s">
        <v>17</v>
      </c>
      <c r="H183" s="115">
        <f>E183*F183</f>
        <v>0</v>
      </c>
    </row>
    <row r="184" spans="1:11" ht="9.9499999999999993" customHeight="1" x14ac:dyDescent="0.55000000000000004">
      <c r="A184" s="119"/>
      <c r="B184" s="157"/>
      <c r="C184" s="157"/>
      <c r="D184" s="157"/>
      <c r="E184" s="120"/>
      <c r="F184" s="117"/>
      <c r="G184" s="118"/>
      <c r="H184" s="121"/>
    </row>
    <row r="185" spans="1:11" ht="24" customHeight="1" x14ac:dyDescent="0.55000000000000004">
      <c r="A185" s="216" t="s">
        <v>83</v>
      </c>
      <c r="B185" s="217"/>
      <c r="C185" s="217"/>
      <c r="D185" s="217"/>
      <c r="E185" s="7"/>
      <c r="F185" s="113">
        <v>1</v>
      </c>
      <c r="G185" s="114" t="s">
        <v>17</v>
      </c>
      <c r="H185" s="115">
        <f>E185*F185</f>
        <v>0</v>
      </c>
    </row>
    <row r="186" spans="1:11" ht="9.9499999999999993" customHeight="1" x14ac:dyDescent="0.55000000000000004">
      <c r="A186" s="119"/>
      <c r="B186" s="157"/>
      <c r="C186" s="157"/>
      <c r="D186" s="157"/>
      <c r="E186" s="120"/>
      <c r="F186" s="117"/>
      <c r="G186" s="118"/>
      <c r="H186" s="121"/>
    </row>
    <row r="187" spans="1:11" ht="24" customHeight="1" x14ac:dyDescent="0.55000000000000004">
      <c r="A187" s="216" t="s">
        <v>84</v>
      </c>
      <c r="B187" s="217"/>
      <c r="C187" s="217"/>
      <c r="D187" s="217"/>
      <c r="E187" s="7"/>
      <c r="F187" s="113">
        <v>1</v>
      </c>
      <c r="G187" s="114" t="s">
        <v>17</v>
      </c>
      <c r="H187" s="115">
        <f>E187*F187</f>
        <v>0</v>
      </c>
    </row>
    <row r="188" spans="1:11" x14ac:dyDescent="0.55000000000000004">
      <c r="A188" s="78"/>
      <c r="H188" s="83"/>
    </row>
    <row r="189" spans="1:11" x14ac:dyDescent="0.55000000000000004">
      <c r="A189" s="123" t="s">
        <v>18</v>
      </c>
      <c r="H189" s="115">
        <f>SUM(H57:H69)</f>
        <v>0</v>
      </c>
    </row>
    <row r="190" spans="1:11" ht="5.0999999999999996" customHeight="1" x14ac:dyDescent="0.55000000000000004">
      <c r="A190" s="123"/>
      <c r="H190" s="80"/>
      <c r="K190" s="88"/>
    </row>
    <row r="191" spans="1:11" x14ac:dyDescent="0.55000000000000004">
      <c r="A191" s="123" t="s">
        <v>19</v>
      </c>
      <c r="H191" s="115">
        <f>SUM(H72:H97)</f>
        <v>0</v>
      </c>
    </row>
    <row r="192" spans="1:11" ht="5.0999999999999996" customHeight="1" x14ac:dyDescent="0.55000000000000004">
      <c r="A192" s="123"/>
      <c r="H192" s="80"/>
      <c r="K192" s="88"/>
    </row>
    <row r="193" spans="1:11" x14ac:dyDescent="0.55000000000000004">
      <c r="A193" s="123" t="s">
        <v>34</v>
      </c>
      <c r="H193" s="115">
        <f>SUM(H99:H147)</f>
        <v>0</v>
      </c>
    </row>
    <row r="194" spans="1:11" ht="5.0999999999999996" customHeight="1" x14ac:dyDescent="0.55000000000000004">
      <c r="A194" s="123"/>
      <c r="H194" s="80"/>
      <c r="K194" s="88"/>
    </row>
    <row r="195" spans="1:11" x14ac:dyDescent="0.55000000000000004">
      <c r="A195" s="123" t="s">
        <v>33</v>
      </c>
      <c r="H195" s="115">
        <f>SUM(H150:H187)</f>
        <v>0</v>
      </c>
    </row>
    <row r="196" spans="1:11" ht="15" customHeight="1" x14ac:dyDescent="0.55000000000000004">
      <c r="A196" s="93"/>
      <c r="B196" s="163"/>
      <c r="C196" s="163"/>
      <c r="D196" s="163"/>
      <c r="E196" s="165"/>
      <c r="F196" s="164"/>
      <c r="G196" s="163"/>
      <c r="H196" s="106"/>
    </row>
    <row r="197" spans="1:11" ht="14.25" customHeight="1" x14ac:dyDescent="0.55000000000000004">
      <c r="A197" s="203" t="s">
        <v>108</v>
      </c>
      <c r="B197" s="204"/>
      <c r="C197" s="204"/>
      <c r="D197" s="204"/>
      <c r="E197" s="204"/>
      <c r="F197" s="204"/>
      <c r="G197" s="163"/>
      <c r="H197" s="140">
        <f>SUM(H189:H195)</f>
        <v>0</v>
      </c>
    </row>
    <row r="198" spans="1:11" ht="9.9499999999999993" customHeight="1" x14ac:dyDescent="0.55000000000000004">
      <c r="A198" s="78"/>
      <c r="E198" s="88"/>
      <c r="F198" s="159"/>
      <c r="G198" s="160"/>
      <c r="H198" s="15"/>
    </row>
    <row r="199" spans="1:11" s="128" customFormat="1" x14ac:dyDescent="0.55000000000000004">
      <c r="A199" s="127" t="s">
        <v>110</v>
      </c>
      <c r="D199" s="167"/>
      <c r="E199" s="167"/>
      <c r="F199" s="168"/>
      <c r="G199" s="129"/>
      <c r="H199" s="8"/>
      <c r="I199" s="3"/>
      <c r="J199" s="129"/>
      <c r="K199" s="122"/>
    </row>
    <row r="200" spans="1:11" s="128" customFormat="1" x14ac:dyDescent="0.55000000000000004">
      <c r="A200" s="130" t="s">
        <v>22</v>
      </c>
      <c r="D200" s="167"/>
      <c r="E200" s="167"/>
      <c r="F200" s="168"/>
      <c r="G200" s="129"/>
      <c r="H200" s="131"/>
      <c r="I200" s="129"/>
      <c r="J200" s="129"/>
      <c r="K200" s="129"/>
    </row>
    <row r="201" spans="1:11" s="128" customFormat="1" x14ac:dyDescent="0.55000000000000004">
      <c r="A201" s="127" t="s">
        <v>111</v>
      </c>
      <c r="D201" s="167"/>
      <c r="E201" s="167"/>
      <c r="F201" s="168"/>
      <c r="G201" s="129"/>
      <c r="H201" s="132">
        <f>H197*H199</f>
        <v>0</v>
      </c>
      <c r="I201" s="133"/>
      <c r="J201" s="129"/>
      <c r="K201" s="129"/>
    </row>
    <row r="202" spans="1:11" ht="9.9499999999999993" customHeight="1" x14ac:dyDescent="0.55000000000000004">
      <c r="A202" s="119"/>
      <c r="B202" s="157"/>
      <c r="C202" s="157"/>
      <c r="D202" s="157"/>
      <c r="E202" s="158"/>
      <c r="F202" s="159"/>
      <c r="G202" s="160"/>
      <c r="H202" s="134"/>
    </row>
    <row r="203" spans="1:11" s="43" customFormat="1" ht="18" customHeight="1" x14ac:dyDescent="0.25">
      <c r="A203" s="205" t="s">
        <v>109</v>
      </c>
      <c r="B203" s="206"/>
      <c r="C203" s="206"/>
      <c r="D203" s="206"/>
      <c r="E203" s="206"/>
      <c r="F203" s="206"/>
      <c r="G203" s="206"/>
      <c r="H203" s="135">
        <f>H197+H201</f>
        <v>0</v>
      </c>
    </row>
    <row r="204" spans="1:11" x14ac:dyDescent="0.55000000000000004">
      <c r="A204" s="78"/>
      <c r="H204" s="83"/>
    </row>
    <row r="205" spans="1:11" ht="21.75" customHeight="1" x14ac:dyDescent="0.55000000000000004">
      <c r="A205" s="246" t="s">
        <v>149</v>
      </c>
      <c r="B205" s="247"/>
      <c r="C205" s="247"/>
      <c r="D205" s="247"/>
      <c r="E205" s="247"/>
      <c r="F205" s="247"/>
      <c r="G205" s="247"/>
      <c r="H205" s="248"/>
    </row>
    <row r="206" spans="1:11" x14ac:dyDescent="0.55000000000000004">
      <c r="A206" s="78"/>
      <c r="H206" s="80"/>
    </row>
    <row r="207" spans="1:11" s="122" customFormat="1" x14ac:dyDescent="0.55000000000000004">
      <c r="A207" s="203" t="s">
        <v>118</v>
      </c>
      <c r="B207" s="204"/>
      <c r="C207" s="204"/>
      <c r="D207" s="204"/>
      <c r="E207" s="204"/>
      <c r="F207" s="204"/>
      <c r="G207" s="204"/>
      <c r="H207" s="125">
        <f>H50+H203</f>
        <v>0</v>
      </c>
      <c r="K207" s="77"/>
    </row>
    <row r="208" spans="1:11" s="122" customFormat="1" x14ac:dyDescent="0.55000000000000004">
      <c r="A208" s="124"/>
      <c r="B208" s="166"/>
      <c r="C208" s="166"/>
      <c r="D208" s="166"/>
      <c r="E208" s="166"/>
      <c r="F208" s="166"/>
      <c r="G208" s="166"/>
      <c r="H208" s="126"/>
    </row>
    <row r="209" spans="1:11" s="128" customFormat="1" x14ac:dyDescent="0.55000000000000004">
      <c r="A209" s="127" t="s">
        <v>120</v>
      </c>
      <c r="D209" s="167"/>
      <c r="E209" s="167"/>
      <c r="F209" s="168"/>
      <c r="G209" s="129"/>
      <c r="H209" s="8"/>
      <c r="I209" s="3"/>
      <c r="J209" s="129"/>
      <c r="K209" s="122"/>
    </row>
    <row r="210" spans="1:11" s="128" customFormat="1" x14ac:dyDescent="0.55000000000000004">
      <c r="A210" s="130" t="s">
        <v>22</v>
      </c>
      <c r="D210" s="167"/>
      <c r="E210" s="167"/>
      <c r="F210" s="168"/>
      <c r="G210" s="129"/>
      <c r="H210" s="131"/>
      <c r="I210" s="129"/>
      <c r="J210" s="129"/>
      <c r="K210" s="129"/>
    </row>
    <row r="211" spans="1:11" s="128" customFormat="1" x14ac:dyDescent="0.55000000000000004">
      <c r="A211" s="127" t="s">
        <v>121</v>
      </c>
      <c r="D211" s="167"/>
      <c r="E211" s="167"/>
      <c r="F211" s="168"/>
      <c r="G211" s="129"/>
      <c r="H211" s="132">
        <f>H207*H209</f>
        <v>0</v>
      </c>
      <c r="I211" s="133"/>
      <c r="J211" s="129"/>
      <c r="K211" s="129"/>
    </row>
    <row r="212" spans="1:11" ht="9.9499999999999993" customHeight="1" x14ac:dyDescent="0.55000000000000004">
      <c r="A212" s="119"/>
      <c r="B212" s="157"/>
      <c r="C212" s="157"/>
      <c r="D212" s="157"/>
      <c r="E212" s="158"/>
      <c r="F212" s="159"/>
      <c r="G212" s="160"/>
      <c r="H212" s="134"/>
    </row>
    <row r="213" spans="1:11" s="43" customFormat="1" ht="40.15" customHeight="1" x14ac:dyDescent="0.25">
      <c r="A213" s="205" t="s">
        <v>119</v>
      </c>
      <c r="B213" s="206"/>
      <c r="C213" s="206"/>
      <c r="D213" s="206"/>
      <c r="E213" s="206"/>
      <c r="F213" s="206"/>
      <c r="G213" s="206"/>
      <c r="H213" s="135">
        <f>H207+H211</f>
        <v>0</v>
      </c>
    </row>
    <row r="214" spans="1:11" x14ac:dyDescent="0.55000000000000004">
      <c r="A214" s="136"/>
      <c r="B214" s="136"/>
      <c r="C214" s="136"/>
      <c r="D214" s="136"/>
      <c r="E214" s="137"/>
      <c r="F214" s="136"/>
      <c r="G214" s="136"/>
      <c r="H214" s="138"/>
    </row>
  </sheetData>
  <sheetProtection algorithmName="SHA-512" hashValue="nWIsUJTVH6i8vU0kA+V/jiJdlgiYUjEIXvGUp0YGJu7LOcKVuip2iAdUwmDznjTtr6Sno4QNSllrKIf6Y7/WqQ==" saltValue="ELHLK6W/DCgESxTkb6twZA==" spinCount="100000" sheet="1" selectLockedCells="1"/>
  <mergeCells count="96">
    <mergeCell ref="A14:H14"/>
    <mergeCell ref="D5:G5"/>
    <mergeCell ref="A20:H20"/>
    <mergeCell ref="A1:H1"/>
    <mergeCell ref="C3:G3"/>
    <mergeCell ref="C7:G7"/>
    <mergeCell ref="C9:G9"/>
    <mergeCell ref="A12:H12"/>
    <mergeCell ref="A73:D73"/>
    <mergeCell ref="A75:D75"/>
    <mergeCell ref="A77:D77"/>
    <mergeCell ref="A39:D39"/>
    <mergeCell ref="A41:D41"/>
    <mergeCell ref="A42:D42"/>
    <mergeCell ref="A52:H52"/>
    <mergeCell ref="A58:D58"/>
    <mergeCell ref="A62:D62"/>
    <mergeCell ref="A56:H56"/>
    <mergeCell ref="A60:H60"/>
    <mergeCell ref="A71:H71"/>
    <mergeCell ref="A64:D64"/>
    <mergeCell ref="A66:D66"/>
    <mergeCell ref="A68:D68"/>
    <mergeCell ref="A106:D106"/>
    <mergeCell ref="A104:H104"/>
    <mergeCell ref="A79:D79"/>
    <mergeCell ref="A81:D81"/>
    <mergeCell ref="A83:D83"/>
    <mergeCell ref="A85:D85"/>
    <mergeCell ref="A87:D87"/>
    <mergeCell ref="A89:D89"/>
    <mergeCell ref="A91:D91"/>
    <mergeCell ref="A93:D93"/>
    <mergeCell ref="A95:D95"/>
    <mergeCell ref="A100:D100"/>
    <mergeCell ref="A102:D102"/>
    <mergeCell ref="A98:H98"/>
    <mergeCell ref="A144:D144"/>
    <mergeCell ref="A134:H134"/>
    <mergeCell ref="A130:D130"/>
    <mergeCell ref="A108:D108"/>
    <mergeCell ref="A110:D110"/>
    <mergeCell ref="A112:D112"/>
    <mergeCell ref="A114:D114"/>
    <mergeCell ref="A116:D116"/>
    <mergeCell ref="A118:D118"/>
    <mergeCell ref="A120:D120"/>
    <mergeCell ref="A122:D122"/>
    <mergeCell ref="A124:D124"/>
    <mergeCell ref="A126:D126"/>
    <mergeCell ref="A128:D128"/>
    <mergeCell ref="A132:D132"/>
    <mergeCell ref="A136:D136"/>
    <mergeCell ref="A138:D138"/>
    <mergeCell ref="A140:D140"/>
    <mergeCell ref="A142:D142"/>
    <mergeCell ref="A213:G213"/>
    <mergeCell ref="A173:D173"/>
    <mergeCell ref="A175:D175"/>
    <mergeCell ref="A177:D177"/>
    <mergeCell ref="A179:D179"/>
    <mergeCell ref="A181:D181"/>
    <mergeCell ref="A183:D183"/>
    <mergeCell ref="A185:D185"/>
    <mergeCell ref="A187:D187"/>
    <mergeCell ref="A205:H205"/>
    <mergeCell ref="A207:G207"/>
    <mergeCell ref="A197:F197"/>
    <mergeCell ref="A203:G203"/>
    <mergeCell ref="A171:D171"/>
    <mergeCell ref="A146:D146"/>
    <mergeCell ref="A151:D151"/>
    <mergeCell ref="A153:D153"/>
    <mergeCell ref="A155:D155"/>
    <mergeCell ref="A157:D157"/>
    <mergeCell ref="A161:D161"/>
    <mergeCell ref="A163:D163"/>
    <mergeCell ref="A165:D165"/>
    <mergeCell ref="A167:D167"/>
    <mergeCell ref="A169:D169"/>
    <mergeCell ref="A159:D159"/>
    <mergeCell ref="A149:H149"/>
    <mergeCell ref="A37:D37"/>
    <mergeCell ref="A15:H15"/>
    <mergeCell ref="A18:H18"/>
    <mergeCell ref="A44:F44"/>
    <mergeCell ref="A50:G50"/>
    <mergeCell ref="A29:D29"/>
    <mergeCell ref="A31:D31"/>
    <mergeCell ref="A32:D32"/>
    <mergeCell ref="A34:D34"/>
    <mergeCell ref="A35:D35"/>
    <mergeCell ref="A21:H21"/>
    <mergeCell ref="A23:H23"/>
    <mergeCell ref="A26:D26"/>
    <mergeCell ref="A27:D27"/>
  </mergeCells>
  <conditionalFormatting sqref="A4">
    <cfRule type="cellIs" dxfId="31" priority="4" stopIfTrue="1" operator="equal">
      <formula>0</formula>
    </cfRule>
  </conditionalFormatting>
  <conditionalFormatting sqref="A6">
    <cfRule type="cellIs" dxfId="30" priority="3" stopIfTrue="1" operator="equal">
      <formula>0</formula>
    </cfRule>
  </conditionalFormatting>
  <conditionalFormatting sqref="A8">
    <cfRule type="cellIs" dxfId="29" priority="2" stopIfTrue="1" operator="equal">
      <formula>0</formula>
    </cfRule>
  </conditionalFormatting>
  <conditionalFormatting sqref="A10">
    <cfRule type="cellIs" dxfId="28" priority="1" stopIfTrue="1" operator="equal">
      <formula>0</formula>
    </cfRule>
  </conditionalFormatting>
  <conditionalFormatting sqref="A21">
    <cfRule type="cellIs" dxfId="27" priority="10" stopIfTrue="1" operator="equal">
      <formula>0</formula>
    </cfRule>
  </conditionalFormatting>
  <conditionalFormatting sqref="A25:A29 A31:A32 A34:A39 A53">
    <cfRule type="cellIs" dxfId="26" priority="32" stopIfTrue="1" operator="equal">
      <formula>0</formula>
    </cfRule>
  </conditionalFormatting>
  <conditionalFormatting sqref="A41:A44">
    <cfRule type="cellIs" dxfId="25" priority="9" stopIfTrue="1" operator="equal">
      <formula>0</formula>
    </cfRule>
  </conditionalFormatting>
  <conditionalFormatting sqref="A46:A51">
    <cfRule type="cellIs" dxfId="24" priority="8" stopIfTrue="1" operator="equal">
      <formula>0</formula>
    </cfRule>
  </conditionalFormatting>
  <conditionalFormatting sqref="A58">
    <cfRule type="cellIs" dxfId="23" priority="31" stopIfTrue="1" operator="equal">
      <formula>0</formula>
    </cfRule>
  </conditionalFormatting>
  <conditionalFormatting sqref="A62">
    <cfRule type="cellIs" dxfId="22" priority="30" stopIfTrue="1" operator="equal">
      <formula>0</formula>
    </cfRule>
  </conditionalFormatting>
  <conditionalFormatting sqref="A64">
    <cfRule type="cellIs" dxfId="21" priority="38" stopIfTrue="1" operator="equal">
      <formula>0</formula>
    </cfRule>
  </conditionalFormatting>
  <conditionalFormatting sqref="A66">
    <cfRule type="cellIs" dxfId="20" priority="29" stopIfTrue="1" operator="equal">
      <formula>0</formula>
    </cfRule>
  </conditionalFormatting>
  <conditionalFormatting sqref="A68">
    <cfRule type="cellIs" dxfId="19" priority="28" stopIfTrue="1" operator="equal">
      <formula>0</formula>
    </cfRule>
  </conditionalFormatting>
  <conditionalFormatting sqref="A73">
    <cfRule type="cellIs" dxfId="18" priority="27" stopIfTrue="1" operator="equal">
      <formula>0</formula>
    </cfRule>
  </conditionalFormatting>
  <conditionalFormatting sqref="A75:A81">
    <cfRule type="cellIs" dxfId="17" priority="26" stopIfTrue="1" operator="equal">
      <formula>0</formula>
    </cfRule>
  </conditionalFormatting>
  <conditionalFormatting sqref="A83:A95">
    <cfRule type="cellIs" dxfId="16" priority="25" stopIfTrue="1" operator="equal">
      <formula>0</formula>
    </cfRule>
  </conditionalFormatting>
  <conditionalFormatting sqref="A100:A102">
    <cfRule type="cellIs" dxfId="15" priority="24" stopIfTrue="1" operator="equal">
      <formula>0</formula>
    </cfRule>
  </conditionalFormatting>
  <conditionalFormatting sqref="A106">
    <cfRule type="cellIs" dxfId="14" priority="23" stopIfTrue="1" operator="equal">
      <formula>0</formula>
    </cfRule>
  </conditionalFormatting>
  <conditionalFormatting sqref="A108:A132">
    <cfRule type="cellIs" dxfId="13" priority="22" stopIfTrue="1" operator="equal">
      <formula>0</formula>
    </cfRule>
  </conditionalFormatting>
  <conditionalFormatting sqref="A136:A138">
    <cfRule type="cellIs" dxfId="12" priority="21" stopIfTrue="1" operator="equal">
      <formula>0</formula>
    </cfRule>
  </conditionalFormatting>
  <conditionalFormatting sqref="A140 A142 A144 A146">
    <cfRule type="cellIs" dxfId="11" priority="37" stopIfTrue="1" operator="equal">
      <formula>0</formula>
    </cfRule>
  </conditionalFormatting>
  <conditionalFormatting sqref="A151">
    <cfRule type="cellIs" dxfId="10" priority="20" stopIfTrue="1" operator="equal">
      <formula>0</formula>
    </cfRule>
  </conditionalFormatting>
  <conditionalFormatting sqref="A153">
    <cfRule type="cellIs" dxfId="9" priority="19" stopIfTrue="1" operator="equal">
      <formula>0</formula>
    </cfRule>
  </conditionalFormatting>
  <conditionalFormatting sqref="A155">
    <cfRule type="cellIs" dxfId="8" priority="35" stopIfTrue="1" operator="equal">
      <formula>0</formula>
    </cfRule>
  </conditionalFormatting>
  <conditionalFormatting sqref="A157">
    <cfRule type="cellIs" dxfId="7" priority="34" stopIfTrue="1" operator="equal">
      <formula>0</formula>
    </cfRule>
  </conditionalFormatting>
  <conditionalFormatting sqref="A159:A161">
    <cfRule type="cellIs" dxfId="6" priority="18" stopIfTrue="1" operator="equal">
      <formula>0</formula>
    </cfRule>
  </conditionalFormatting>
  <conditionalFormatting sqref="A163:A187">
    <cfRule type="cellIs" dxfId="5" priority="33" stopIfTrue="1" operator="equal">
      <formula>0</formula>
    </cfRule>
  </conditionalFormatting>
  <conditionalFormatting sqref="A189:A197">
    <cfRule type="cellIs" dxfId="4" priority="7" stopIfTrue="1" operator="equal">
      <formula>0</formula>
    </cfRule>
  </conditionalFormatting>
  <conditionalFormatting sqref="A199:A203">
    <cfRule type="cellIs" dxfId="3" priority="6" stopIfTrue="1" operator="equal">
      <formula>0</formula>
    </cfRule>
  </conditionalFormatting>
  <conditionalFormatting sqref="A207:A213">
    <cfRule type="cellIs" dxfId="2" priority="5" stopIfTrue="1" operator="equal">
      <formula>0</formula>
    </cfRule>
  </conditionalFormatting>
  <conditionalFormatting sqref="E25:G25">
    <cfRule type="cellIs" dxfId="1" priority="12" stopIfTrue="1" operator="equal">
      <formula>0</formula>
    </cfRule>
  </conditionalFormatting>
  <conditionalFormatting sqref="E54:G54">
    <cfRule type="cellIs" dxfId="0" priority="39" stopIfTrue="1" operator="equal">
      <formula>0</formula>
    </cfRule>
  </conditionalFormatting>
  <printOptions horizontalCentered="1"/>
  <pageMargins left="0.59055118110236227" right="0.70866141732283472" top="0.39370078740157483" bottom="0.78740157480314965" header="0.31496062992125984" footer="0.31496062992125984"/>
  <pageSetup paperSize="9" scale="72" fitToWidth="0" fitToHeight="0" orientation="portrait" r:id="rId1"/>
  <headerFooter>
    <oddFooter>&amp;RSeite &amp;P von &amp;N</oddFooter>
  </headerFooter>
  <rowBreaks count="5" manualBreakCount="5">
    <brk id="51" max="7" man="1"/>
    <brk id="85" max="7" man="1"/>
    <brk id="122" max="7" man="1"/>
    <brk id="146" max="7" man="1"/>
    <brk id="179"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Zusammenfassung</vt:lpstr>
      <vt:lpstr>Baulogistik 1. BA</vt:lpstr>
      <vt:lpstr>Baulogistik 2. BA</vt:lpstr>
      <vt:lpstr>'Baulogistik 1. BA'!Druckbereich</vt:lpstr>
      <vt:lpstr>'Baulogistik 2. BA'!Druckbereich</vt:lpstr>
      <vt:lpstr>Zusammenfassung!Druckbereich</vt:lpstr>
      <vt:lpstr>'Baulogistik 1. BA'!Drucktitel</vt:lpstr>
      <vt:lpstr>'Baulogistik 2. BA'!Drucktitel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Meike Ache</dc:creator>
  <cp:lastModifiedBy>Lea Roskos</cp:lastModifiedBy>
  <cp:lastPrinted>2026-06-22T05:32:47Z</cp:lastPrinted>
  <dcterms:created xsi:type="dcterms:W3CDTF">2025-09-09T09:43:08Z</dcterms:created>
  <dcterms:modified xsi:type="dcterms:W3CDTF">2026-06-22T07:13:13Z</dcterms:modified>
</cp:coreProperties>
</file>